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rvaez\Desktop\Monarch\"/>
    </mc:Choice>
  </mc:AlternateContent>
  <xr:revisionPtr revIDLastSave="0" documentId="13_ncr:1_{D2622B05-22A8-4289-BAF9-F60BB181A4FD}" xr6:coauthVersionLast="45" xr6:coauthVersionMax="45" xr10:uidLastSave="{00000000-0000-0000-0000-000000000000}"/>
  <bookViews>
    <workbookView xWindow="-120" yWindow="-120" windowWidth="20730" windowHeight="11160" activeTab="1" xr2:uid="{AAACD224-BCF5-4412-BE9D-FE2C1A2E197D}"/>
  </bookViews>
  <sheets>
    <sheet name="Attachment AN-2" sheetId="2" r:id="rId1"/>
    <sheet name="Attachment AN-3" sheetId="3" r:id="rId2"/>
  </sheets>
  <externalReferences>
    <externalReference r:id="rId3"/>
    <externalReference r:id="rId4"/>
    <externalReference r:id="rId5"/>
  </externalReferences>
  <definedNames>
    <definedName name="_xlnm.Print_Area" localSheetId="1">'Attachment AN-3'!$A$1:$G$102</definedName>
    <definedName name="RORB">'[1]Capital Structure'!$I$31</definedName>
    <definedName name="SPS_TX_LM__Payroll_Tax_">'[2]IS Payroll Tax'!$A$7:$K$10</definedName>
    <definedName name="TX_RB_CWC">'[3]RB CWC'!$A$7:$Y$85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6" i="3" l="1"/>
  <c r="D62" i="3"/>
  <c r="C62" i="3"/>
  <c r="D8" i="3"/>
  <c r="C8" i="3"/>
  <c r="E50" i="3" l="1"/>
  <c r="E33" i="3"/>
  <c r="C92" i="3"/>
  <c r="E91" i="3"/>
  <c r="E90" i="3"/>
  <c r="E89" i="3"/>
  <c r="E88" i="3"/>
  <c r="E87" i="3"/>
  <c r="E86" i="3"/>
  <c r="E85" i="3"/>
  <c r="E84" i="3"/>
  <c r="E83" i="3"/>
  <c r="E82" i="3"/>
  <c r="E81" i="3"/>
  <c r="D65" i="3"/>
  <c r="D68" i="3" s="1"/>
  <c r="F75" i="3" s="1"/>
  <c r="F78" i="3" s="1"/>
  <c r="C65" i="3"/>
  <c r="C68" i="3" s="1"/>
  <c r="E32" i="3"/>
  <c r="E36" i="3"/>
  <c r="E35" i="3"/>
  <c r="C38" i="3"/>
  <c r="E37" i="3"/>
  <c r="E34" i="3"/>
  <c r="E31" i="3"/>
  <c r="E30" i="3"/>
  <c r="E29" i="3"/>
  <c r="E28" i="3"/>
  <c r="E27" i="3"/>
  <c r="F87" i="3" l="1"/>
  <c r="G87" i="3" s="1"/>
  <c r="F81" i="3"/>
  <c r="G81" i="3" s="1"/>
  <c r="F90" i="3"/>
  <c r="G90" i="3" s="1"/>
  <c r="F83" i="3"/>
  <c r="G83" i="3" s="1"/>
  <c r="F88" i="3"/>
  <c r="G88" i="3" s="1"/>
  <c r="F85" i="3"/>
  <c r="G85" i="3" s="1"/>
  <c r="F86" i="3"/>
  <c r="G86" i="3" s="1"/>
  <c r="F89" i="3"/>
  <c r="G89" i="3" s="1"/>
  <c r="F82" i="3"/>
  <c r="G82" i="3" s="1"/>
  <c r="F84" i="3"/>
  <c r="G84" i="3" s="1"/>
  <c r="D71" i="3"/>
  <c r="D96" i="3" s="1"/>
  <c r="F98" i="3" s="1"/>
  <c r="C71" i="3"/>
  <c r="E92" i="3"/>
  <c r="E38" i="3"/>
  <c r="D42" i="3" l="1"/>
  <c r="F42" i="3" s="1"/>
  <c r="K42" i="3"/>
  <c r="I43" i="3"/>
  <c r="J43" i="3" s="1"/>
  <c r="I44" i="3"/>
  <c r="J44" i="3" s="1"/>
  <c r="I45" i="3"/>
  <c r="J45" i="3" s="1"/>
  <c r="I46" i="3"/>
  <c r="J46" i="3" s="1"/>
  <c r="I47" i="3"/>
  <c r="J47" i="3" s="1"/>
  <c r="I48" i="3"/>
  <c r="J48" i="3" s="1"/>
  <c r="I49" i="3"/>
  <c r="J49" i="3" s="1"/>
  <c r="K49" i="3" s="1"/>
  <c r="I42" i="3"/>
  <c r="K45" i="3" l="1"/>
  <c r="D45" i="3"/>
  <c r="F45" i="3" s="1"/>
  <c r="K47" i="3"/>
  <c r="D47" i="3"/>
  <c r="F47" i="3" s="1"/>
  <c r="K46" i="3"/>
  <c r="D46" i="3"/>
  <c r="F46" i="3" s="1"/>
  <c r="K43" i="3"/>
  <c r="D43" i="3"/>
  <c r="K44" i="3"/>
  <c r="D44" i="3"/>
  <c r="F44" i="3" s="1"/>
  <c r="K48" i="3"/>
  <c r="D48" i="3"/>
  <c r="F48" i="3" s="1"/>
  <c r="D49" i="3"/>
  <c r="F49" i="3" s="1"/>
  <c r="F43" i="3" l="1"/>
  <c r="F50" i="3" s="1"/>
  <c r="F53" i="3" s="1"/>
  <c r="K50" i="3"/>
  <c r="C11" i="3" l="1"/>
  <c r="C14" i="3" s="1"/>
  <c r="F21" i="3" s="1"/>
  <c r="F24" i="3" s="1"/>
  <c r="D11" i="3"/>
  <c r="D14" i="3" s="1"/>
  <c r="C17" i="3" l="1"/>
  <c r="F91" i="3"/>
  <c r="G91" i="3" s="1"/>
  <c r="G92" i="3" s="1"/>
  <c r="F101" i="3" s="1"/>
  <c r="F27" i="3"/>
  <c r="G27" i="3" s="1"/>
  <c r="F28" i="3"/>
  <c r="G28" i="3" s="1"/>
  <c r="F30" i="3"/>
  <c r="G30" i="3" s="1"/>
  <c r="F31" i="3"/>
  <c r="G31" i="3" s="1"/>
  <c r="F29" i="3"/>
  <c r="G29" i="3" s="1"/>
  <c r="F36" i="3"/>
  <c r="G36" i="3" s="1"/>
  <c r="F32" i="3"/>
  <c r="G32" i="3" s="1"/>
  <c r="F34" i="3"/>
  <c r="G34" i="3" s="1"/>
  <c r="F37" i="3"/>
  <c r="G37" i="3" s="1"/>
  <c r="F33" i="3"/>
  <c r="G33" i="3" s="1"/>
  <c r="F35" i="3"/>
  <c r="G35" i="3" s="1"/>
  <c r="D17" i="3"/>
  <c r="G38" i="3" l="1"/>
</calcChain>
</file>

<file path=xl/sharedStrings.xml><?xml version="1.0" encoding="utf-8"?>
<sst xmlns="http://schemas.openxmlformats.org/spreadsheetml/2006/main" count="141" uniqueCount="87">
  <si>
    <t>TOTAL REVENUE REQUIREMENT</t>
  </si>
  <si>
    <t>OTHER REVENUES</t>
  </si>
  <si>
    <t>TOTAL UNADJUSTED COST OF SERVICE</t>
  </si>
  <si>
    <t>GROSS UP FOR REVENUE INCREASE</t>
  </si>
  <si>
    <t>OTHER EXPENSES</t>
  </si>
  <si>
    <t>FEDERAL INCOME TAX</t>
  </si>
  <si>
    <t>OTHER TAXES</t>
  </si>
  <si>
    <t>DEPRECIATION EXPENSE</t>
  </si>
  <si>
    <t>O&amp;M</t>
  </si>
  <si>
    <t>RETURN ON RATE BASE</t>
  </si>
  <si>
    <t>SUMMARY</t>
  </si>
  <si>
    <t>TOTAL</t>
  </si>
  <si>
    <t>WASTE WATER</t>
  </si>
  <si>
    <t>WATER</t>
  </si>
  <si>
    <t xml:space="preserve"> ADJUSTED TOTAL COMPANY</t>
  </si>
  <si>
    <t>STAFF ADJUSTMENT</t>
  </si>
  <si>
    <t>TOTAL COMPANY REQUESTED AMOUNT</t>
  </si>
  <si>
    <t>DESCRIPTION</t>
  </si>
  <si>
    <t>FUNCTIONAL SPLIT</t>
  </si>
  <si>
    <t xml:space="preserve">TOTAL COMPANY </t>
  </si>
  <si>
    <t>PUC DOCKET NO. 50944</t>
  </si>
  <si>
    <t>FOR AUTHORITY TO CHANGE RATES</t>
  </si>
  <si>
    <t>Page 1 of 1</t>
  </si>
  <si>
    <t>APPLICATION OF MONARCH UTILITIES 1 L.P.</t>
  </si>
  <si>
    <t>Attachment AN-2</t>
  </si>
  <si>
    <t>PUBLIC UTILITY COMMISSION OF TEXAS</t>
  </si>
  <si>
    <t>FUNCTIONAL COST OF SERVICE SUMMARY</t>
  </si>
  <si>
    <t>STAFF PROPOSED CONSOLIDATED RATES</t>
  </si>
  <si>
    <t>Attachment AN-3</t>
  </si>
  <si>
    <t>Test Year Misc Revenues (per Sched II-G.1.h)</t>
  </si>
  <si>
    <t>Contract Revenues (per Sched II-G-1.2</t>
  </si>
  <si>
    <t>Revenues to Recover from Base Rates</t>
  </si>
  <si>
    <t>% of Revenues to be Recovered from Service Charge</t>
  </si>
  <si>
    <t>% of Revenues to be Recovered from Gallonage Charge</t>
  </si>
  <si>
    <t>Water</t>
  </si>
  <si>
    <t>Wastewater</t>
  </si>
  <si>
    <t>Revenue Requirement (per Attachment AN-2)</t>
  </si>
  <si>
    <t>Line No.</t>
  </si>
  <si>
    <t>Description</t>
  </si>
  <si>
    <t>Amount</t>
  </si>
  <si>
    <t>Fixed Revenue</t>
  </si>
  <si>
    <t xml:space="preserve">Test Year Meter Equivalencies </t>
  </si>
  <si>
    <t>Billing Cycles per Year</t>
  </si>
  <si>
    <t>Base Rate</t>
  </si>
  <si>
    <t>Tiers</t>
  </si>
  <si>
    <t>0-1 kgal</t>
  </si>
  <si>
    <t>1-2 kgal</t>
  </si>
  <si>
    <t>2-6 kgal</t>
  </si>
  <si>
    <t>6-10 kgal</t>
  </si>
  <si>
    <t>10-12 kgal</t>
  </si>
  <si>
    <t>12-20 kgal</t>
  </si>
  <si>
    <t>20-22 kgal</t>
  </si>
  <si>
    <t>&gt;22 kgal</t>
  </si>
  <si>
    <t>Gallonage Rates</t>
  </si>
  <si>
    <t>Gallons billed by Tier</t>
  </si>
  <si>
    <t>Volumetric Revenue</t>
  </si>
  <si>
    <t>Current Monarch Rates</t>
  </si>
  <si>
    <t>Ratio</t>
  </si>
  <si>
    <t>Proposed Consolidated Rate</t>
  </si>
  <si>
    <t>Revenues</t>
  </si>
  <si>
    <t>Customer  Meters</t>
  </si>
  <si>
    <t>Number of  5/8x3/4"  connections:</t>
  </si>
  <si>
    <t>Number of       3/4"  connections:</t>
  </si>
  <si>
    <t>Number of        1"  connections:</t>
  </si>
  <si>
    <t>Number of   1-1/2" connections:</t>
  </si>
  <si>
    <t>Number of        2"  connections:</t>
  </si>
  <si>
    <t>Number of        3"  connections:</t>
  </si>
  <si>
    <t>Number of        4"  connections:</t>
  </si>
  <si>
    <t>Number of        6"  connections:</t>
  </si>
  <si>
    <t>Number of        8"  connections:</t>
  </si>
  <si>
    <t>No.:</t>
  </si>
  <si>
    <t>Multiplier:</t>
  </si>
  <si>
    <t>Conn. Equiv.</t>
  </si>
  <si>
    <t xml:space="preserve">Base Rate Revenue </t>
  </si>
  <si>
    <t xml:space="preserve"> </t>
  </si>
  <si>
    <t>Number of        10"  connections:</t>
  </si>
  <si>
    <t>Number of        12"  connections:</t>
  </si>
  <si>
    <t>Total Water Revenue to be Collected</t>
  </si>
  <si>
    <t>Page 1 of 2</t>
  </si>
  <si>
    <t>Page 2 of 2</t>
  </si>
  <si>
    <t>Water Base Charge</t>
  </si>
  <si>
    <t>Water Gallonage Charge</t>
  </si>
  <si>
    <t>All</t>
  </si>
  <si>
    <t>Amount of Revenues to be Recovered from Service Charge</t>
  </si>
  <si>
    <t>Amount of Revenues to be Recovered from gallonage Charge</t>
  </si>
  <si>
    <t>Total WW Revenue to be Collected</t>
  </si>
  <si>
    <t>Errata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</si>
</sst>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</numFmts>
  <fonts count="11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</fills>
  <borders count="7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54">
    <xf numFmtId="0" fontId="0" fillId="0" borderId="0" xfId="0"/>
    <xf numFmtId="38" fontId="1" fillId="2" borderId="1" xfId="0" applyNumberFormat="1" applyFont="1" applyFill="1" applyBorder="1"/>
    <xf numFmtId="38" fontId="1" fillId="2" borderId="2" xfId="0" applyNumberFormat="1" applyFont="1" applyFill="1" applyBorder="1"/>
    <xf numFmtId="38" fontId="1" fillId="2" borderId="3" xfId="0" applyNumberFormat="1" applyFont="1" applyFill="1" applyBorder="1"/>
    <xf numFmtId="0" fontId="1" fillId="2" borderId="4" xfId="0" applyFont="1" applyFill="1" applyBorder="1"/>
    <xf numFmtId="38" fontId="2" fillId="0" borderId="1" xfId="0" applyNumberFormat="1" applyFont="1" applyBorder="1"/>
    <xf numFmtId="38" fontId="2" fillId="0" borderId="2" xfId="0" applyNumberFormat="1" applyFont="1" applyBorder="1"/>
    <xf numFmtId="38" fontId="2" fillId="0" borderId="3" xfId="0" applyNumberFormat="1" applyFont="1" applyBorder="1"/>
    <xf numFmtId="0" fontId="2" fillId="0" borderId="0" xfId="0" applyFont="1"/>
    <xf numFmtId="38" fontId="2" fillId="0" borderId="5" xfId="0" applyNumberFormat="1" applyFont="1" applyBorder="1"/>
    <xf numFmtId="38" fontId="2" fillId="0" borderId="0" xfId="0" applyNumberFormat="1" applyFont="1"/>
    <xf numFmtId="38" fontId="2" fillId="0" borderId="6" xfId="0" applyNumberFormat="1" applyFont="1" applyBorder="1"/>
    <xf numFmtId="38" fontId="1" fillId="2" borderId="7" xfId="0" applyNumberFormat="1" applyFont="1" applyFill="1" applyBorder="1"/>
    <xf numFmtId="38" fontId="1" fillId="2" borderId="8" xfId="0" applyNumberFormat="1" applyFont="1" applyFill="1" applyBorder="1"/>
    <xf numFmtId="38" fontId="1" fillId="2" borderId="4" xfId="0" applyNumberFormat="1" applyFont="1" applyFill="1" applyBorder="1"/>
    <xf numFmtId="38" fontId="2" fillId="0" borderId="9" xfId="0" applyNumberFormat="1" applyFont="1" applyBorder="1"/>
    <xf numFmtId="38" fontId="2" fillId="0" borderId="10" xfId="0" applyNumberFormat="1" applyFont="1" applyBorder="1"/>
    <xf numFmtId="38" fontId="2" fillId="0" borderId="11" xfId="0" applyNumberFormat="1" applyFont="1" applyBorder="1"/>
    <xf numFmtId="3" fontId="2" fillId="0" borderId="10" xfId="0" applyNumberFormat="1" applyFont="1" applyBorder="1"/>
    <xf numFmtId="3" fontId="2" fillId="0" borderId="11" xfId="0" applyNumberFormat="1" applyFont="1" applyBorder="1"/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quotePrefix="1" applyFont="1" applyFill="1" applyBorder="1" applyAlignment="1">
      <alignment horizontal="center"/>
    </xf>
    <xf numFmtId="0" fontId="1" fillId="2" borderId="21" xfId="0" applyFont="1" applyFill="1" applyBorder="1"/>
    <xf numFmtId="4" fontId="2" fillId="0" borderId="0" xfId="0" applyNumberFormat="1" applyFont="1"/>
    <xf numFmtId="0" fontId="1" fillId="2" borderId="22" xfId="0" applyFont="1" applyFill="1" applyBorder="1"/>
    <xf numFmtId="0" fontId="2" fillId="0" borderId="0" xfId="0" applyFont="1" applyAlignment="1">
      <alignment horizontal="right"/>
    </xf>
    <xf numFmtId="0" fontId="1" fillId="2" borderId="23" xfId="0" applyFont="1" applyFill="1" applyBorder="1"/>
    <xf numFmtId="0" fontId="2" fillId="0" borderId="0" xfId="0" applyFont="1" applyFill="1" applyBorder="1"/>
    <xf numFmtId="3" fontId="2" fillId="0" borderId="0" xfId="0" applyNumberFormat="1" applyFont="1" applyFill="1" applyBorder="1"/>
    <xf numFmtId="38" fontId="2" fillId="0" borderId="0" xfId="0" applyNumberFormat="1" applyFont="1" applyFill="1" applyBorder="1"/>
    <xf numFmtId="0" fontId="1" fillId="0" borderId="0" xfId="0" applyFont="1" applyFill="1" applyBorder="1"/>
    <xf numFmtId="38" fontId="1" fillId="0" borderId="0" xfId="0" applyNumberFormat="1" applyFont="1" applyFill="1" applyBorder="1"/>
    <xf numFmtId="0" fontId="1" fillId="0" borderId="0" xfId="0" applyFont="1" applyFill="1" applyBorder="1" applyAlignment="1"/>
    <xf numFmtId="0" fontId="2" fillId="0" borderId="0" xfId="0" quotePrefix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25" xfId="0" applyFont="1" applyBorder="1" applyAlignment="1">
      <alignment horizontal="center"/>
    </xf>
    <xf numFmtId="5" fontId="5" fillId="0" borderId="26" xfId="0" applyNumberFormat="1" applyFont="1" applyBorder="1"/>
    <xf numFmtId="5" fontId="5" fillId="0" borderId="28" xfId="0" applyNumberFormat="1" applyFont="1" applyBorder="1"/>
    <xf numFmtId="5" fontId="7" fillId="0" borderId="29" xfId="0" applyNumberFormat="1" applyFont="1" applyBorder="1"/>
    <xf numFmtId="10" fontId="5" fillId="0" borderId="25" xfId="0" applyNumberFormat="1" applyFont="1" applyBorder="1"/>
    <xf numFmtId="5" fontId="5" fillId="0" borderId="25" xfId="0" applyNumberFormat="1" applyFont="1" applyBorder="1"/>
    <xf numFmtId="0" fontId="7" fillId="0" borderId="30" xfId="0" applyFont="1" applyBorder="1" applyAlignment="1">
      <alignment horizontal="left"/>
    </xf>
    <xf numFmtId="0" fontId="7" fillId="0" borderId="31" xfId="0" applyFont="1" applyBorder="1"/>
    <xf numFmtId="0" fontId="2" fillId="0" borderId="33" xfId="0" applyFont="1" applyBorder="1" applyAlignment="1">
      <alignment horizontal="left"/>
    </xf>
    <xf numFmtId="0" fontId="5" fillId="0" borderId="34" xfId="0" applyFont="1" applyBorder="1"/>
    <xf numFmtId="164" fontId="5" fillId="0" borderId="35" xfId="1" applyNumberFormat="1" applyFont="1" applyFill="1" applyBorder="1"/>
    <xf numFmtId="0" fontId="5" fillId="0" borderId="36" xfId="0" applyFont="1" applyBorder="1" applyAlignment="1">
      <alignment horizontal="left"/>
    </xf>
    <xf numFmtId="0" fontId="5" fillId="0" borderId="29" xfId="0" applyFont="1" applyBorder="1" applyAlignment="1">
      <alignment wrapText="1"/>
    </xf>
    <xf numFmtId="0" fontId="5" fillId="0" borderId="29" xfId="0" applyFont="1" applyBorder="1"/>
    <xf numFmtId="43" fontId="5" fillId="0" borderId="37" xfId="0" applyNumberFormat="1" applyFont="1" applyBorder="1"/>
    <xf numFmtId="0" fontId="5" fillId="0" borderId="38" xfId="0" applyFont="1" applyBorder="1" applyAlignment="1">
      <alignment horizontal="left"/>
    </xf>
    <xf numFmtId="37" fontId="5" fillId="0" borderId="40" xfId="0" applyNumberFormat="1" applyFont="1" applyBorder="1"/>
    <xf numFmtId="0" fontId="7" fillId="0" borderId="41" xfId="0" applyFont="1" applyBorder="1" applyAlignment="1">
      <alignment horizontal="left"/>
    </xf>
    <xf numFmtId="39" fontId="5" fillId="0" borderId="43" xfId="0" applyNumberFormat="1" applyFont="1" applyBorder="1"/>
    <xf numFmtId="0" fontId="7" fillId="0" borderId="32" xfId="0" applyFont="1" applyBorder="1" applyAlignment="1">
      <alignment horizontal="center"/>
    </xf>
    <xf numFmtId="0" fontId="5" fillId="0" borderId="39" xfId="0" applyFont="1" applyBorder="1" applyAlignment="1"/>
    <xf numFmtId="0" fontId="5" fillId="0" borderId="16" xfId="0" applyFont="1" applyBorder="1" applyAlignment="1"/>
    <xf numFmtId="0" fontId="7" fillId="0" borderId="42" xfId="0" applyFont="1" applyBorder="1" applyAlignment="1"/>
    <xf numFmtId="0" fontId="7" fillId="0" borderId="44" xfId="0" applyFont="1" applyBorder="1" applyAlignment="1"/>
    <xf numFmtId="42" fontId="5" fillId="0" borderId="0" xfId="0" applyNumberFormat="1" applyFont="1"/>
    <xf numFmtId="0" fontId="5" fillId="0" borderId="24" xfId="0" applyFont="1" applyBorder="1" applyAlignment="1">
      <alignment wrapText="1"/>
    </xf>
    <xf numFmtId="0" fontId="5" fillId="0" borderId="25" xfId="0" applyFont="1" applyBorder="1" applyAlignment="1">
      <alignment wrapText="1"/>
    </xf>
    <xf numFmtId="2" fontId="5" fillId="0" borderId="26" xfId="0" applyNumberFormat="1" applyFont="1" applyBorder="1"/>
    <xf numFmtId="0" fontId="5" fillId="0" borderId="27" xfId="0" applyFont="1" applyBorder="1"/>
    <xf numFmtId="39" fontId="5" fillId="0" borderId="45" xfId="0" applyNumberFormat="1" applyFont="1" applyBorder="1" applyAlignment="1">
      <alignment wrapText="1"/>
    </xf>
    <xf numFmtId="39" fontId="5" fillId="0" borderId="46" xfId="0" applyNumberFormat="1" applyFont="1" applyBorder="1"/>
    <xf numFmtId="0" fontId="5" fillId="0" borderId="0" xfId="0" applyFont="1" applyBorder="1"/>
    <xf numFmtId="39" fontId="5" fillId="0" borderId="47" xfId="0" applyNumberFormat="1" applyFont="1" applyBorder="1"/>
    <xf numFmtId="2" fontId="5" fillId="0" borderId="28" xfId="0" applyNumberFormat="1" applyFont="1" applyBorder="1"/>
    <xf numFmtId="42" fontId="7" fillId="0" borderId="0" xfId="0" applyNumberFormat="1" applyFont="1"/>
    <xf numFmtId="42" fontId="5" fillId="0" borderId="48" xfId="0" applyNumberFormat="1" applyFont="1" applyBorder="1"/>
    <xf numFmtId="42" fontId="5" fillId="0" borderId="49" xfId="0" applyNumberFormat="1" applyFont="1" applyBorder="1"/>
    <xf numFmtId="0" fontId="5" fillId="0" borderId="29" xfId="0" applyFont="1" applyBorder="1" applyAlignment="1">
      <alignment horizontal="center"/>
    </xf>
    <xf numFmtId="4" fontId="8" fillId="0" borderId="50" xfId="0" applyNumberFormat="1" applyFont="1" applyBorder="1"/>
    <xf numFmtId="4" fontId="8" fillId="0" borderId="29" xfId="0" applyNumberFormat="1" applyFont="1" applyBorder="1"/>
    <xf numFmtId="3" fontId="8" fillId="0" borderId="29" xfId="0" applyNumberFormat="1" applyFont="1" applyBorder="1" applyProtection="1">
      <protection locked="0"/>
    </xf>
    <xf numFmtId="3" fontId="8" fillId="0" borderId="50" xfId="0" applyNumberFormat="1" applyFont="1" applyBorder="1" applyProtection="1">
      <protection locked="0"/>
    </xf>
    <xf numFmtId="0" fontId="10" fillId="3" borderId="58" xfId="0" applyFont="1" applyFill="1" applyBorder="1"/>
    <xf numFmtId="0" fontId="8" fillId="0" borderId="55" xfId="0" applyFont="1" applyFill="1" applyBorder="1"/>
    <xf numFmtId="0" fontId="8" fillId="0" borderId="51" xfId="0" applyFont="1" applyFill="1" applyBorder="1"/>
    <xf numFmtId="0" fontId="8" fillId="0" borderId="53" xfId="0" applyFont="1" applyFill="1" applyBorder="1"/>
    <xf numFmtId="0" fontId="0" fillId="0" borderId="0" xfId="0"/>
    <xf numFmtId="0" fontId="7" fillId="0" borderId="30" xfId="0" applyFont="1" applyBorder="1" applyAlignment="1">
      <alignment horizontal="left"/>
    </xf>
    <xf numFmtId="0" fontId="2" fillId="0" borderId="33" xfId="0" applyFont="1" applyBorder="1" applyAlignment="1">
      <alignment horizontal="left"/>
    </xf>
    <xf numFmtId="164" fontId="5" fillId="0" borderId="35" xfId="1" applyNumberFormat="1" applyFont="1" applyFill="1" applyBorder="1"/>
    <xf numFmtId="0" fontId="5" fillId="0" borderId="36" xfId="0" applyFont="1" applyBorder="1" applyAlignment="1">
      <alignment horizontal="left"/>
    </xf>
    <xf numFmtId="0" fontId="5" fillId="0" borderId="38" xfId="0" applyFont="1" applyBorder="1" applyAlignment="1">
      <alignment horizontal="left"/>
    </xf>
    <xf numFmtId="0" fontId="7" fillId="0" borderId="41" xfId="0" applyFont="1" applyBorder="1" applyAlignment="1">
      <alignment horizontal="left"/>
    </xf>
    <xf numFmtId="4" fontId="8" fillId="3" borderId="45" xfId="0" applyNumberFormat="1" applyFont="1" applyFill="1" applyBorder="1"/>
    <xf numFmtId="44" fontId="0" fillId="0" borderId="52" xfId="0" applyNumberFormat="1" applyBorder="1"/>
    <xf numFmtId="0" fontId="5" fillId="0" borderId="29" xfId="0" applyFont="1" applyBorder="1" applyAlignment="1">
      <alignment wrapText="1"/>
    </xf>
    <xf numFmtId="44" fontId="0" fillId="0" borderId="21" xfId="0" applyNumberFormat="1" applyBorder="1"/>
    <xf numFmtId="4" fontId="8" fillId="3" borderId="56" xfId="0" applyNumberFormat="1" applyFont="1" applyFill="1" applyBorder="1"/>
    <xf numFmtId="0" fontId="9" fillId="3" borderId="57" xfId="0" applyFont="1" applyFill="1" applyBorder="1"/>
    <xf numFmtId="0" fontId="10" fillId="3" borderId="58" xfId="0" applyFont="1" applyFill="1" applyBorder="1"/>
    <xf numFmtId="4" fontId="8" fillId="3" borderId="59" xfId="0" applyNumberFormat="1" applyFont="1" applyFill="1" applyBorder="1"/>
    <xf numFmtId="44" fontId="0" fillId="0" borderId="60" xfId="0" applyNumberFormat="1" applyBorder="1"/>
    <xf numFmtId="0" fontId="8" fillId="0" borderId="55" xfId="0" applyFont="1" applyFill="1" applyBorder="1"/>
    <xf numFmtId="0" fontId="8" fillId="0" borderId="51" xfId="0" applyFont="1" applyFill="1" applyBorder="1"/>
    <xf numFmtId="0" fontId="8" fillId="0" borderId="53" xfId="0" applyFont="1" applyFill="1" applyBorder="1"/>
    <xf numFmtId="0" fontId="5" fillId="0" borderId="0" xfId="0" applyFont="1"/>
    <xf numFmtId="0" fontId="9" fillId="3" borderId="61" xfId="0" applyFont="1" applyFill="1" applyBorder="1"/>
    <xf numFmtId="44" fontId="0" fillId="0" borderId="20" xfId="0" applyNumberFormat="1" applyBorder="1"/>
    <xf numFmtId="44" fontId="0" fillId="0" borderId="62" xfId="0" applyNumberFormat="1" applyBorder="1"/>
    <xf numFmtId="44" fontId="0" fillId="0" borderId="14" xfId="0" applyNumberFormat="1" applyBorder="1"/>
    <xf numFmtId="0" fontId="9" fillId="3" borderId="23" xfId="0" applyFont="1" applyFill="1" applyBorder="1"/>
    <xf numFmtId="0" fontId="5" fillId="0" borderId="39" xfId="0" applyFont="1" applyBorder="1" applyAlignment="1"/>
    <xf numFmtId="3" fontId="8" fillId="0" borderId="54" xfId="0" applyNumberFormat="1" applyFont="1" applyBorder="1" applyProtection="1">
      <protection locked="0"/>
    </xf>
    <xf numFmtId="4" fontId="8" fillId="0" borderId="54" xfId="0" applyNumberFormat="1" applyFont="1" applyBorder="1"/>
    <xf numFmtId="4" fontId="9" fillId="0" borderId="0" xfId="0" applyNumberFormat="1" applyFont="1"/>
    <xf numFmtId="4" fontId="8" fillId="0" borderId="0" xfId="0" applyNumberFormat="1" applyFont="1"/>
    <xf numFmtId="4" fontId="9" fillId="3" borderId="0" xfId="0" applyNumberFormat="1" applyFont="1" applyFill="1"/>
    <xf numFmtId="0" fontId="8" fillId="0" borderId="63" xfId="0" applyFont="1" applyFill="1" applyBorder="1"/>
    <xf numFmtId="3" fontId="8" fillId="0" borderId="48" xfId="0" applyNumberFormat="1" applyFont="1" applyBorder="1" applyProtection="1">
      <protection locked="0"/>
    </xf>
    <xf numFmtId="4" fontId="8" fillId="0" borderId="48" xfId="0" applyNumberFormat="1" applyFont="1" applyBorder="1"/>
    <xf numFmtId="4" fontId="8" fillId="3" borderId="46" xfId="0" applyNumberFormat="1" applyFont="1" applyFill="1" applyBorder="1"/>
    <xf numFmtId="44" fontId="0" fillId="0" borderId="22" xfId="0" applyNumberFormat="1" applyBorder="1"/>
    <xf numFmtId="44" fontId="0" fillId="0" borderId="64" xfId="0" applyNumberFormat="1" applyBorder="1"/>
    <xf numFmtId="0" fontId="5" fillId="0" borderId="6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1" fillId="0" borderId="4" xfId="0" applyFont="1" applyFill="1" applyBorder="1" applyAlignment="1">
      <alignment horizontal="center"/>
    </xf>
    <xf numFmtId="2" fontId="5" fillId="0" borderId="61" xfId="0" applyNumberFormat="1" applyFont="1" applyBorder="1"/>
    <xf numFmtId="2" fontId="5" fillId="0" borderId="46" xfId="0" applyNumberFormat="1" applyFont="1" applyBorder="1"/>
    <xf numFmtId="2" fontId="5" fillId="0" borderId="59" xfId="0" applyNumberFormat="1" applyFont="1" applyBorder="1"/>
    <xf numFmtId="42" fontId="5" fillId="0" borderId="67" xfId="0" applyNumberFormat="1" applyFont="1" applyBorder="1"/>
    <xf numFmtId="42" fontId="5" fillId="0" borderId="68" xfId="0" applyNumberFormat="1" applyFont="1" applyBorder="1"/>
    <xf numFmtId="42" fontId="5" fillId="0" borderId="69" xfId="0" applyNumberFormat="1" applyFont="1" applyBorder="1"/>
    <xf numFmtId="3" fontId="5" fillId="0" borderId="57" xfId="0" applyNumberFormat="1" applyFont="1" applyBorder="1"/>
    <xf numFmtId="3" fontId="5" fillId="0" borderId="48" xfId="0" applyNumberFormat="1" applyFont="1" applyBorder="1"/>
    <xf numFmtId="3" fontId="5" fillId="0" borderId="54" xfId="0" applyNumberFormat="1" applyFont="1" applyBorder="1"/>
    <xf numFmtId="38" fontId="1" fillId="0" borderId="65" xfId="0" applyNumberFormat="1" applyFont="1" applyFill="1" applyBorder="1"/>
    <xf numFmtId="38" fontId="1" fillId="0" borderId="65" xfId="0" applyNumberFormat="1" applyFont="1" applyFill="1" applyBorder="1" applyAlignment="1">
      <alignment wrapText="1"/>
    </xf>
    <xf numFmtId="38" fontId="1" fillId="0" borderId="66" xfId="0" applyNumberFormat="1" applyFont="1" applyFill="1" applyBorder="1" applyAlignment="1">
      <alignment horizontal="right"/>
    </xf>
    <xf numFmtId="0" fontId="5" fillId="0" borderId="6" xfId="0" applyFont="1" applyBorder="1" applyAlignment="1">
      <alignment horizontal="center"/>
    </xf>
    <xf numFmtId="38" fontId="5" fillId="0" borderId="0" xfId="0" applyNumberFormat="1" applyFont="1"/>
    <xf numFmtId="0" fontId="6" fillId="0" borderId="45" xfId="0" applyFont="1" applyBorder="1" applyAlignment="1">
      <alignment horizontal="center"/>
    </xf>
    <xf numFmtId="5" fontId="5" fillId="0" borderId="46" xfId="0" applyNumberFormat="1" applyFont="1" applyBorder="1"/>
    <xf numFmtId="5" fontId="5" fillId="0" borderId="47" xfId="0" applyNumberFormat="1" applyFont="1" applyBorder="1"/>
    <xf numFmtId="10" fontId="5" fillId="0" borderId="29" xfId="0" applyNumberFormat="1" applyFont="1" applyBorder="1"/>
    <xf numFmtId="5" fontId="5" fillId="0" borderId="29" xfId="0" applyNumberFormat="1" applyFont="1" applyBorder="1"/>
    <xf numFmtId="0" fontId="3" fillId="2" borderId="20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38" fontId="1" fillId="0" borderId="70" xfId="0" applyNumberFormat="1" applyFont="1" applyFill="1" applyBorder="1" applyAlignment="1">
      <alignment horizontal="center"/>
    </xf>
    <xf numFmtId="38" fontId="1" fillId="0" borderId="2" xfId="0" applyNumberFormat="1" applyFont="1" applyFill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42" fontId="7" fillId="0" borderId="3" xfId="0" applyNumberFormat="1" applyFont="1" applyBorder="1" applyAlignment="1">
      <alignment horizontal="center"/>
    </xf>
    <xf numFmtId="42" fontId="7" fillId="0" borderId="1" xfId="0" applyNumberFormat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uc4-aav-fs\users\Active%20Projects\Electricity\43695%20-%20SPS%20rate%20case\RFIs\TIEC%2002(CD)%20-%20COS%20without%20PTY%20plant%20additions\Exhibit%20SPS-TIEC%202-11(V)(CD)\2-11%20-%20Native%20Files\Exhibit%20SPS-TIEC%202-11.1%20-%20COS%20Results%20wout%20PTYA%20(BM).xlsx?863E5D53" TargetMode="External"/><Relationship Id="rId1" Type="http://schemas.openxmlformats.org/officeDocument/2006/relationships/externalLinkPath" Target="file:///\\863E5D53\Exhibit%20SPS-TIEC%202-11.1%20-%20COS%20Results%20wout%20PTYA%20(BM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gervais/Documents/Assignments/45524%20SPS%20RC/APF-RR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gervais/Documents/Assignments/45524%20SPS%20RC/Update/APF-RR-U1%20Juris%20Mod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mpany"/>
      <sheetName val="NOL"/>
      <sheetName val="PP&amp;E"/>
      <sheetName val="CWC"/>
      <sheetName val="Present Revenue"/>
      <sheetName val="Capital Structure"/>
      <sheetName val="Calc of ExcessDeficiency"/>
    </sheetNames>
    <sheetDataSet>
      <sheetData sheetId="0"/>
      <sheetData sheetId="1"/>
      <sheetData sheetId="2"/>
      <sheetData sheetId="3"/>
      <sheetData sheetId="4"/>
      <sheetData sheetId="5">
        <row r="31">
          <cell r="I31">
            <v>8.2799999999999999E-2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A7" t="str">
            <v>Line No.</v>
          </cell>
          <cell r="B7" t="str">
            <v>Company</v>
          </cell>
          <cell r="C7" t="str">
            <v>Jurisdictional Allocator</v>
          </cell>
          <cell r="D7" t="str">
            <v>Jurisdiction = TX Retail</v>
          </cell>
          <cell r="E7" t="str">
            <v>Jurisdiction = NM Retail</v>
          </cell>
          <cell r="F7" t="str">
            <v>Jurisdiction = Wholesale</v>
          </cell>
          <cell r="G7" t="str">
            <v>Allocation Factor - TX</v>
          </cell>
          <cell r="H7" t="str">
            <v>Allocation Factor - NM</v>
          </cell>
          <cell r="I7" t="str">
            <v>Allocation Factor - Wholesale</v>
          </cell>
          <cell r="J7" t="str">
            <v>Other Jur</v>
          </cell>
          <cell r="K7" t="str">
            <v>SPS Total</v>
          </cell>
        </row>
        <row r="8">
          <cell r="A8" t="str">
            <v>1</v>
          </cell>
          <cell r="B8" t="str">
            <v>Southwestern Public Service Co</v>
          </cell>
          <cell r="C8" t="str">
            <v>LABOR</v>
          </cell>
          <cell r="D8" t="str">
            <v>SPS TX Electric Retail</v>
          </cell>
          <cell r="E8" t="str">
            <v>SPS NM Electric Retail</v>
          </cell>
          <cell r="F8" t="str">
            <v>SPS Electric Wholesale</v>
          </cell>
          <cell r="G8">
            <v>0.58497675626950896</v>
          </cell>
          <cell r="H8">
            <v>0.22980490748573401</v>
          </cell>
          <cell r="I8">
            <v>0.18521833624475739</v>
          </cell>
          <cell r="J8">
            <v>0.41502324373049138</v>
          </cell>
          <cell r="K8">
            <v>1.0000000000000004</v>
          </cell>
        </row>
        <row r="9">
          <cell r="A9" t="str">
            <v>2</v>
          </cell>
          <cell r="B9" t="str">
            <v>Payroll Tax Adjust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-398660.40172062133</v>
          </cell>
          <cell r="H9">
            <v>-398660.40172062133</v>
          </cell>
          <cell r="I9">
            <v>-398660.40172062133</v>
          </cell>
          <cell r="J9">
            <v>-398660.40172062133</v>
          </cell>
          <cell r="K9">
            <v>-398660.40172062133</v>
          </cell>
        </row>
        <row r="10">
          <cell r="A10" t="str">
            <v>3</v>
          </cell>
          <cell r="B10" t="str">
            <v>Allocated Adjustment</v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>
            <v>-233207.06865162845</v>
          </cell>
          <cell r="H10">
            <v>-91614.116735632939</v>
          </cell>
          <cell r="I10">
            <v>-73839.216333360106</v>
          </cell>
          <cell r="J10">
            <v>-165453.33306899303</v>
          </cell>
          <cell r="K10">
            <v>-398660.40172062151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A7" t="str">
            <v>Line No.</v>
          </cell>
          <cell r="B7" t="str">
            <v>Cash Working Capital Item</v>
          </cell>
          <cell r="C7" t="str">
            <v>Jurisdictional Allocator</v>
          </cell>
          <cell r="D7" t="str">
            <v>Per Book</v>
          </cell>
          <cell r="E7" t="str">
            <v>Adjustments</v>
          </cell>
          <cell r="F7" t="str">
            <v>Adjusted</v>
          </cell>
          <cell r="G7" t="str">
            <v>Jurisdictional Allocator</v>
          </cell>
          <cell r="H7" t="str">
            <v>Jurisdiction = TX Retail</v>
          </cell>
          <cell r="I7" t="str">
            <v>Jurisdiction = NM Retail</v>
          </cell>
          <cell r="J7" t="str">
            <v>Jurisdiction = Wholesale</v>
          </cell>
          <cell r="K7" t="str">
            <v>Allocation Factor - TX</v>
          </cell>
          <cell r="L7" t="str">
            <v>Allocation Factor - NM</v>
          </cell>
          <cell r="M7" t="str">
            <v>Allocation Factor - Wholesale</v>
          </cell>
          <cell r="N7" t="str">
            <v>TX Retail Adjusted</v>
          </cell>
          <cell r="O7" t="str">
            <v>NM Retail Adjusted</v>
          </cell>
          <cell r="P7" t="str">
            <v>Wholesale Adjusted</v>
          </cell>
          <cell r="Q7" t="str">
            <v>All Other Jurisdictions</v>
          </cell>
          <cell r="R7" t="str">
            <v>CWC Factor - TX</v>
          </cell>
          <cell r="S7" t="str">
            <v>CWC Factor - NM</v>
          </cell>
          <cell r="T7" t="str">
            <v>CWC Factor - Wholesale</v>
          </cell>
          <cell r="U7" t="str">
            <v>CWC Amount - TX</v>
          </cell>
          <cell r="V7" t="str">
            <v>CWC Amount - NM</v>
          </cell>
          <cell r="W7" t="str">
            <v>CWC Amount - Wholesale</v>
          </cell>
          <cell r="X7" t="str">
            <v>CWC Amount - All Other Jur</v>
          </cell>
          <cell r="Y7" t="str">
            <v>CWC Amount - SPS</v>
          </cell>
        </row>
        <row r="8">
          <cell r="A8" t="str">
            <v>1</v>
          </cell>
          <cell r="B8" t="str">
            <v>SPS CWC-Fossil Fuel for Generation</v>
          </cell>
          <cell r="C8" t="str">
            <v>ENERGY</v>
          </cell>
          <cell r="D8">
            <v>231721170.55000001</v>
          </cell>
          <cell r="E8">
            <v>0</v>
          </cell>
          <cell r="F8">
            <v>231721170.55000001</v>
          </cell>
          <cell r="G8" t="str">
            <v>ENERGY</v>
          </cell>
          <cell r="H8" t="str">
            <v>SPS TX Electric Retail</v>
          </cell>
          <cell r="I8" t="str">
            <v>SPS NM Electric Retail</v>
          </cell>
          <cell r="J8" t="str">
            <v>SPS Electric Wholesale</v>
          </cell>
          <cell r="K8">
            <v>0.57497383530531165</v>
          </cell>
          <cell r="L8">
            <v>0.21277880586246042</v>
          </cell>
          <cell r="M8">
            <v>0.21224735883222795</v>
          </cell>
          <cell r="N8">
            <v>133233610.15256974</v>
          </cell>
          <cell r="O8">
            <v>49305353.962680534</v>
          </cell>
          <cell r="P8">
            <v>49182206.434749745</v>
          </cell>
          <cell r="Q8">
            <v>98487560.397430271</v>
          </cell>
          <cell r="R8">
            <v>1.216438356164383E-2</v>
          </cell>
          <cell r="S8">
            <v>1.216438356164383E-2</v>
          </cell>
          <cell r="T8">
            <v>1.216438356164383E-2</v>
          </cell>
          <cell r="U8">
            <v>1620704.7371983817</v>
          </cell>
          <cell r="V8">
            <v>599769.23724466155</v>
          </cell>
          <cell r="W8">
            <v>598271.22348024312</v>
          </cell>
          <cell r="X8">
            <v>1198040.4607249047</v>
          </cell>
          <cell r="Y8">
            <v>2818745.1979232864</v>
          </cell>
        </row>
        <row r="9">
          <cell r="A9" t="str">
            <v>2</v>
          </cell>
          <cell r="B9" t="str">
            <v>SPS CWC-Fossil Fuel for Generation</v>
          </cell>
          <cell r="C9" t="str">
            <v>Sub-Total SPS CWC-Fossil Fuel for Generation</v>
          </cell>
          <cell r="D9" t="str">
            <v/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</row>
        <row r="10">
          <cell r="A10" t="str">
            <v>3</v>
          </cell>
        </row>
        <row r="11">
          <cell r="A11" t="str">
            <v>4</v>
          </cell>
          <cell r="B11" t="str">
            <v>SPS CWC-Fuel Oil for Generation</v>
          </cell>
          <cell r="C11" t="str">
            <v>ENERGY</v>
          </cell>
          <cell r="D11">
            <v>195505.36</v>
          </cell>
          <cell r="E11">
            <v>0</v>
          </cell>
          <cell r="F11">
            <v>195505.36</v>
          </cell>
          <cell r="G11" t="str">
            <v>ENERGY</v>
          </cell>
          <cell r="H11" t="str">
            <v>SPS TX Electric Retail</v>
          </cell>
          <cell r="I11" t="str">
            <v>SPS NM Electric Retail</v>
          </cell>
          <cell r="J11" t="str">
            <v>SPS Electric Wholesale</v>
          </cell>
          <cell r="K11">
            <v>0.57497383530531165</v>
          </cell>
          <cell r="L11">
            <v>0.21277880586246042</v>
          </cell>
          <cell r="M11">
            <v>0.21224735883222795</v>
          </cell>
          <cell r="N11">
            <v>112410.46666194565</v>
          </cell>
          <cell r="O11">
            <v>41599.397040510434</v>
          </cell>
          <cell r="P11">
            <v>41495.496297543905</v>
          </cell>
          <cell r="Q11">
            <v>83094.893338054331</v>
          </cell>
          <cell r="R11">
            <v>6.068493150684931E-2</v>
          </cell>
          <cell r="S11">
            <v>6.068493150684931E-2</v>
          </cell>
          <cell r="T11">
            <v>6.068493150684931E-2</v>
          </cell>
          <cell r="U11">
            <v>6821.6214700331402</v>
          </cell>
          <cell r="V11">
            <v>2524.4565601296054</v>
          </cell>
          <cell r="W11">
            <v>2518.1513506591709</v>
          </cell>
          <cell r="X11">
            <v>5042.6079107887763</v>
          </cell>
          <cell r="Y11">
            <v>11864.229380821916</v>
          </cell>
        </row>
        <row r="12">
          <cell r="A12" t="str">
            <v>5</v>
          </cell>
          <cell r="B12" t="str">
            <v>SPS CWC-Fuel Oil for Generation</v>
          </cell>
          <cell r="C12" t="str">
            <v>Sub-Total SPS CWC-Fuel Oil for Generation</v>
          </cell>
          <cell r="D12" t="str">
            <v/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</row>
        <row r="13">
          <cell r="A13" t="str">
            <v>6</v>
          </cell>
        </row>
        <row r="14">
          <cell r="A14" t="str">
            <v>7</v>
          </cell>
          <cell r="B14" t="str">
            <v>SPS CWC-Gas for Generation</v>
          </cell>
          <cell r="C14" t="str">
            <v>ENERGY</v>
          </cell>
          <cell r="D14">
            <v>180366693.74000001</v>
          </cell>
          <cell r="E14">
            <v>0</v>
          </cell>
          <cell r="F14">
            <v>180366693.74000001</v>
          </cell>
          <cell r="G14" t="str">
            <v>ENERGY</v>
          </cell>
          <cell r="H14" t="str">
            <v>SPS TX Electric Retail</v>
          </cell>
          <cell r="I14" t="str">
            <v>SPS NM Electric Retail</v>
          </cell>
          <cell r="J14" t="str">
            <v>SPS Electric Wholesale</v>
          </cell>
          <cell r="K14">
            <v>0.57497383530531165</v>
          </cell>
          <cell r="L14">
            <v>0.21277880586246042</v>
          </cell>
          <cell r="M14">
            <v>0.21224735883222795</v>
          </cell>
          <cell r="N14">
            <v>103706129.66102636</v>
          </cell>
          <cell r="O14">
            <v>38378209.711357318</v>
          </cell>
          <cell r="P14">
            <v>38282354.367616348</v>
          </cell>
          <cell r="Q14">
            <v>76660564.078973666</v>
          </cell>
          <cell r="R14">
            <v>-1.0219178082191792E-2</v>
          </cell>
          <cell r="S14">
            <v>-1.0219178082191792E-2</v>
          </cell>
          <cell r="T14">
            <v>-1.0219178082191792E-2</v>
          </cell>
          <cell r="U14">
            <v>-1059791.4072209008</v>
          </cell>
          <cell r="V14">
            <v>-392193.75951606291</v>
          </cell>
          <cell r="W14">
            <v>-391214.19668824424</v>
          </cell>
          <cell r="X14">
            <v>-783407.95620430715</v>
          </cell>
          <cell r="Y14">
            <v>-1843199.3634252078</v>
          </cell>
        </row>
        <row r="15">
          <cell r="A15" t="str">
            <v>8</v>
          </cell>
          <cell r="B15" t="str">
            <v>SPS CWC-Gas for Generation</v>
          </cell>
          <cell r="C15" t="str">
            <v>Sub-Total SPS CWC-Gas for Generation</v>
          </cell>
          <cell r="D15" t="str">
            <v/>
          </cell>
          <cell r="E15" t="str">
            <v/>
          </cell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  <cell r="R15" t="str">
            <v/>
          </cell>
          <cell r="S15" t="str">
            <v/>
          </cell>
          <cell r="T15" t="str">
            <v/>
          </cell>
          <cell r="U15" t="str">
            <v/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</row>
        <row r="16">
          <cell r="A16" t="str">
            <v>9</v>
          </cell>
        </row>
        <row r="17">
          <cell r="A17" t="str">
            <v>10</v>
          </cell>
          <cell r="B17" t="str">
            <v>SPS CWC-Gross Receipts</v>
          </cell>
          <cell r="C17" t="str">
            <v>LABOR</v>
          </cell>
          <cell r="D17">
            <v>0</v>
          </cell>
          <cell r="E17">
            <v>-1.2149000000000001</v>
          </cell>
          <cell r="F17">
            <v>-1.2149000000000001</v>
          </cell>
          <cell r="G17" t="str">
            <v>LABOR</v>
          </cell>
          <cell r="H17" t="str">
            <v>SPS TX Electric Retail</v>
          </cell>
          <cell r="I17" t="str">
            <v>SPS NM Electric Retail</v>
          </cell>
          <cell r="J17" t="str">
            <v>SPS Electric Wholesale</v>
          </cell>
          <cell r="K17">
            <v>0.58505275835945647</v>
          </cell>
          <cell r="L17">
            <v>0.22847315521871395</v>
          </cell>
          <cell r="M17">
            <v>0.1864740864218298</v>
          </cell>
          <cell r="N17">
            <v>-0.71078059613090372</v>
          </cell>
          <cell r="O17">
            <v>-0.27757203627521559</v>
          </cell>
          <cell r="P17">
            <v>-0.22654736759388105</v>
          </cell>
          <cell r="Q17">
            <v>-0.50411940386909659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 t="str">
            <v>11</v>
          </cell>
          <cell r="B18" t="str">
            <v>SPS CWC-Gross Receipts</v>
          </cell>
          <cell r="C18" t="str">
            <v>TX</v>
          </cell>
          <cell r="D18">
            <v>6424832.3399999989</v>
          </cell>
          <cell r="E18">
            <v>2866139.89</v>
          </cell>
          <cell r="F18">
            <v>9290972.2299999986</v>
          </cell>
          <cell r="G18" t="str">
            <v>TX</v>
          </cell>
          <cell r="H18" t="str">
            <v>SPS TX Electric Retail</v>
          </cell>
          <cell r="I18" t="str">
            <v>SPS NM Electric Retail</v>
          </cell>
          <cell r="J18" t="str">
            <v>SPS Electric Wholesale</v>
          </cell>
          <cell r="K18">
            <v>1</v>
          </cell>
          <cell r="L18">
            <v>0</v>
          </cell>
          <cell r="M18">
            <v>0</v>
          </cell>
          <cell r="N18">
            <v>9290972.2299999986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 t="str">
            <v>12</v>
          </cell>
          <cell r="B19" t="str">
            <v>SPS CWC-Gross Receipts</v>
          </cell>
          <cell r="C19" t="str">
            <v>Sub-Total SPS CWC-Gross Receipts</v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  <cell r="T19" t="str">
            <v/>
          </cell>
          <cell r="U19" t="str">
            <v/>
          </cell>
          <cell r="V19" t="str">
            <v/>
          </cell>
          <cell r="W19" t="str">
            <v/>
          </cell>
          <cell r="X19" t="str">
            <v/>
          </cell>
          <cell r="Y19" t="str">
            <v/>
          </cell>
        </row>
        <row r="20">
          <cell r="A20" t="str">
            <v>13</v>
          </cell>
        </row>
        <row r="21">
          <cell r="A21" t="str">
            <v>14</v>
          </cell>
          <cell r="B21" t="str">
            <v>SPS CWC-Labor Incentive</v>
          </cell>
          <cell r="C21" t="str">
            <v>12CP-PROD</v>
          </cell>
          <cell r="D21">
            <v>2229461.2300000009</v>
          </cell>
          <cell r="E21">
            <v>-788152.10207949346</v>
          </cell>
          <cell r="F21">
            <v>1441309.1279205075</v>
          </cell>
          <cell r="G21" t="str">
            <v>12CP-PROD</v>
          </cell>
          <cell r="H21" t="str">
            <v>SPS TX Electric Retail</v>
          </cell>
          <cell r="I21" t="str">
            <v>SPS NM Electric Retail</v>
          </cell>
          <cell r="J21" t="str">
            <v>SPS Electric Wholesale</v>
          </cell>
          <cell r="K21">
            <v>0.5195400535566439</v>
          </cell>
          <cell r="L21">
            <v>0.19842428262146311</v>
          </cell>
          <cell r="M21">
            <v>0.28203566382189293</v>
          </cell>
          <cell r="N21">
            <v>748817.82151150017</v>
          </cell>
          <cell r="O21">
            <v>285990.72974339331</v>
          </cell>
          <cell r="P21">
            <v>406500.57666561392</v>
          </cell>
          <cell r="Q21">
            <v>692491.30640900717</v>
          </cell>
          <cell r="R21">
            <v>-0.59605479452054799</v>
          </cell>
          <cell r="S21">
            <v>-0.59605479452054799</v>
          </cell>
          <cell r="T21">
            <v>-0.59605479452054799</v>
          </cell>
          <cell r="U21">
            <v>-446336.45273436164</v>
          </cell>
          <cell r="V21">
            <v>-170466.14565197987</v>
          </cell>
          <cell r="W21">
            <v>-242296.61769690676</v>
          </cell>
          <cell r="X21">
            <v>-412762.76334888663</v>
          </cell>
          <cell r="Y21">
            <v>-859099.21608324826</v>
          </cell>
        </row>
        <row r="22">
          <cell r="A22" t="str">
            <v>15</v>
          </cell>
          <cell r="B22" t="str">
            <v>SPS CWC-Labor Incentive</v>
          </cell>
          <cell r="C22" t="str">
            <v>12CP-TRAN</v>
          </cell>
          <cell r="D22">
            <v>104426.40000000001</v>
          </cell>
          <cell r="E22">
            <v>-27794.139065023424</v>
          </cell>
          <cell r="F22">
            <v>76632.260934976584</v>
          </cell>
          <cell r="G22" t="str">
            <v>12CP-TRAN</v>
          </cell>
          <cell r="H22" t="str">
            <v>SPS TX Electric Retail</v>
          </cell>
          <cell r="I22" t="str">
            <v>SPS NM Electric Retail</v>
          </cell>
          <cell r="J22" t="str">
            <v>SPS Electric Wholesale</v>
          </cell>
          <cell r="K22">
            <v>0.46145287850413202</v>
          </cell>
          <cell r="L22">
            <v>0.17788577240882419</v>
          </cell>
          <cell r="M22">
            <v>0.36066134908704389</v>
          </cell>
          <cell r="N22">
            <v>35362.177394724691</v>
          </cell>
          <cell r="O22">
            <v>13631.788927852875</v>
          </cell>
          <cell r="P22">
            <v>27638.294612399026</v>
          </cell>
          <cell r="Q22">
            <v>41270.083540251901</v>
          </cell>
          <cell r="R22">
            <v>-0.59605479452054799</v>
          </cell>
          <cell r="S22">
            <v>-0.59605479452054799</v>
          </cell>
          <cell r="T22">
            <v>-0.59605479452054799</v>
          </cell>
          <cell r="U22">
            <v>-21077.795380811793</v>
          </cell>
          <cell r="V22">
            <v>-8125.2931483388265</v>
          </cell>
          <cell r="W22">
            <v>-16473.93801609187</v>
          </cell>
          <cell r="X22">
            <v>-24599.231164430697</v>
          </cell>
          <cell r="Y22">
            <v>-45677.026545242494</v>
          </cell>
        </row>
        <row r="23">
          <cell r="A23" t="str">
            <v>16</v>
          </cell>
          <cell r="B23" t="str">
            <v>SPS CWC-Labor Incentive</v>
          </cell>
          <cell r="C23" t="str">
            <v>CUST-AVG</v>
          </cell>
          <cell r="D23">
            <v>548998.79999999993</v>
          </cell>
          <cell r="E23">
            <v>-136449.67366764351</v>
          </cell>
          <cell r="F23">
            <v>412549.12633235642</v>
          </cell>
          <cell r="G23" t="str">
            <v>CUST-AVG</v>
          </cell>
          <cell r="H23" t="str">
            <v>SPS TX Electric Retail</v>
          </cell>
          <cell r="I23" t="str">
            <v>SPS NM Electric Retail</v>
          </cell>
          <cell r="J23" t="str">
            <v>SPS Electric Wholesale</v>
          </cell>
          <cell r="K23">
            <v>0.6922183507549361</v>
          </cell>
          <cell r="L23">
            <v>0.30776358239772872</v>
          </cell>
          <cell r="M23">
            <v>1.8066847335140017E-5</v>
          </cell>
          <cell r="N23">
            <v>285574.07583517354</v>
          </cell>
          <cell r="O23">
            <v>126967.59703509917</v>
          </cell>
          <cell r="P23">
            <v>7.4534620836920755</v>
          </cell>
          <cell r="Q23">
            <v>126975.05049718286</v>
          </cell>
          <cell r="R23">
            <v>-0.59605479452054799</v>
          </cell>
          <cell r="S23">
            <v>-0.59605479452054799</v>
          </cell>
          <cell r="T23">
            <v>-0.59605479452054799</v>
          </cell>
          <cell r="U23">
            <v>-170217.79709232977</v>
          </cell>
          <cell r="V23">
            <v>-75679.64496152378</v>
          </cell>
          <cell r="W23">
            <v>-4.4426718107617758</v>
          </cell>
          <cell r="X23">
            <v>-75684.087633334537</v>
          </cell>
          <cell r="Y23">
            <v>-245901.88472566431</v>
          </cell>
        </row>
        <row r="24">
          <cell r="A24" t="str">
            <v>17</v>
          </cell>
          <cell r="B24" t="str">
            <v>SPS CWC-Labor Incentive</v>
          </cell>
          <cell r="C24" t="str">
            <v>ENERGY</v>
          </cell>
          <cell r="D24">
            <v>421464.8</v>
          </cell>
          <cell r="E24">
            <v>-99480.178292695695</v>
          </cell>
          <cell r="F24">
            <v>321984.62170730426</v>
          </cell>
          <cell r="G24" t="str">
            <v>ENERGY</v>
          </cell>
          <cell r="H24" t="str">
            <v>SPS TX Electric Retail</v>
          </cell>
          <cell r="I24" t="str">
            <v>SPS NM Electric Retail</v>
          </cell>
          <cell r="J24" t="str">
            <v>SPS Electric Wholesale</v>
          </cell>
          <cell r="K24">
            <v>0.57497383530531165</v>
          </cell>
          <cell r="L24">
            <v>0.21277880586246042</v>
          </cell>
          <cell r="M24">
            <v>0.21224735883222795</v>
          </cell>
          <cell r="N24">
            <v>185132.73285237863</v>
          </cell>
          <cell r="O24">
            <v>68511.503312956251</v>
          </cell>
          <cell r="P24">
            <v>68340.385541969386</v>
          </cell>
          <cell r="Q24">
            <v>136851.88885492564</v>
          </cell>
          <cell r="R24">
            <v>-0.59605479452054799</v>
          </cell>
          <cell r="S24">
            <v>-0.59605479452054799</v>
          </cell>
          <cell r="T24">
            <v>-0.59605479452054799</v>
          </cell>
          <cell r="U24">
            <v>-110349.25303935204</v>
          </cell>
          <cell r="V24">
            <v>-40836.610029497984</v>
          </cell>
          <cell r="W24">
            <v>-40734.614461673591</v>
          </cell>
          <cell r="X24">
            <v>-81571.224491171568</v>
          </cell>
          <cell r="Y24">
            <v>-191920.47753052361</v>
          </cell>
        </row>
        <row r="25">
          <cell r="A25" t="str">
            <v>18</v>
          </cell>
          <cell r="B25" t="str">
            <v>SPS CWC-Labor Incentive</v>
          </cell>
          <cell r="C25" t="str">
            <v>LABXAG</v>
          </cell>
          <cell r="D25">
            <v>2222586.9800000014</v>
          </cell>
          <cell r="E25">
            <v>-501165.9231732199</v>
          </cell>
          <cell r="F25">
            <v>1721421.0568267815</v>
          </cell>
          <cell r="G25" t="str">
            <v>LABXAG</v>
          </cell>
          <cell r="H25" t="str">
            <v>SPS TX Electric Retail</v>
          </cell>
          <cell r="I25" t="str">
            <v>SPS NM Electric Retail</v>
          </cell>
          <cell r="J25" t="str">
            <v>SPS Electric Wholesale</v>
          </cell>
          <cell r="K25">
            <v>0.57610764533333869</v>
          </cell>
          <cell r="L25">
            <v>0.23339840100322554</v>
          </cell>
          <cell r="M25">
            <v>0.19049395366343577</v>
          </cell>
          <cell r="N25">
            <v>991723.83167570445</v>
          </cell>
          <cell r="O25">
            <v>401776.92211665341</v>
          </cell>
          <cell r="P25">
            <v>327920.30303442356</v>
          </cell>
          <cell r="Q25">
            <v>729697.22515107691</v>
          </cell>
          <cell r="R25">
            <v>-0.59605479452054799</v>
          </cell>
          <cell r="S25">
            <v>-0.59605479452054799</v>
          </cell>
          <cell r="T25">
            <v>-0.59605479452054799</v>
          </cell>
          <cell r="U25">
            <v>-591121.74471059255</v>
          </cell>
          <cell r="V25">
            <v>-239481.06075534006</v>
          </cell>
          <cell r="W25">
            <v>-195458.46884429918</v>
          </cell>
          <cell r="X25">
            <v>-434939.52959963924</v>
          </cell>
          <cell r="Y25">
            <v>-1026061.2743102318</v>
          </cell>
        </row>
        <row r="26">
          <cell r="A26" t="str">
            <v>19</v>
          </cell>
          <cell r="B26" t="str">
            <v>SPS CWC-Labor Incentive</v>
          </cell>
          <cell r="C26" t="str">
            <v>NM</v>
          </cell>
          <cell r="D26">
            <v>97399.309999999983</v>
          </cell>
          <cell r="E26">
            <v>-31813.241864868272</v>
          </cell>
          <cell r="F26">
            <v>65586.068135131703</v>
          </cell>
          <cell r="G26" t="str">
            <v>NM</v>
          </cell>
          <cell r="H26" t="str">
            <v>SPS TX Electric Retail</v>
          </cell>
          <cell r="I26" t="str">
            <v>SPS NM Electric Retail</v>
          </cell>
          <cell r="J26" t="str">
            <v>SPS Electric Wholesale</v>
          </cell>
          <cell r="K26">
            <v>0</v>
          </cell>
          <cell r="L26">
            <v>1</v>
          </cell>
          <cell r="M26">
            <v>0</v>
          </cell>
          <cell r="N26">
            <v>0</v>
          </cell>
          <cell r="O26">
            <v>65586.068135131703</v>
          </cell>
          <cell r="P26">
            <v>0</v>
          </cell>
          <cell r="Q26">
            <v>65586.068135131703</v>
          </cell>
          <cell r="R26">
            <v>-0.59605479452054799</v>
          </cell>
          <cell r="S26">
            <v>-0.59605479452054799</v>
          </cell>
          <cell r="T26">
            <v>-0.59605479452054799</v>
          </cell>
          <cell r="U26">
            <v>0</v>
          </cell>
          <cell r="V26">
            <v>-39092.890365696585</v>
          </cell>
          <cell r="W26">
            <v>0</v>
          </cell>
          <cell r="X26">
            <v>-39092.890365696585</v>
          </cell>
          <cell r="Y26">
            <v>-39092.890365696585</v>
          </cell>
        </row>
        <row r="27">
          <cell r="A27" t="str">
            <v>20</v>
          </cell>
          <cell r="B27" t="str">
            <v>SPS CWC-Labor Incentive</v>
          </cell>
          <cell r="C27" t="str">
            <v>PIS-DIST</v>
          </cell>
          <cell r="D27">
            <v>406295.85000000009</v>
          </cell>
          <cell r="E27">
            <v>-105487.43042365732</v>
          </cell>
          <cell r="F27">
            <v>300808.4195763428</v>
          </cell>
          <cell r="G27" t="str">
            <v>PIS-DIST</v>
          </cell>
          <cell r="H27" t="str">
            <v>SPS TX Electric Retail</v>
          </cell>
          <cell r="I27" t="str">
            <v>SPS NM Electric Retail</v>
          </cell>
          <cell r="J27" t="str">
            <v>SPS Electric Wholesale</v>
          </cell>
          <cell r="K27">
            <v>0.6443560950499595</v>
          </cell>
          <cell r="L27">
            <v>0.35010126031780342</v>
          </cell>
          <cell r="M27">
            <v>5.5426446322372445E-3</v>
          </cell>
          <cell r="N27">
            <v>193827.73859636203</v>
          </cell>
          <cell r="O27">
            <v>105313.40680788422</v>
          </cell>
          <cell r="P27">
            <v>1667.2741720965853</v>
          </cell>
          <cell r="Q27">
            <v>106980.68097998081</v>
          </cell>
          <cell r="R27">
            <v>-0.59605479452054799</v>
          </cell>
          <cell r="S27">
            <v>-0.59605479452054799</v>
          </cell>
          <cell r="T27">
            <v>-0.59605479452054799</v>
          </cell>
          <cell r="U27">
            <v>-115531.95290143706</v>
          </cell>
          <cell r="V27">
            <v>-62772.561055132312</v>
          </cell>
          <cell r="W27">
            <v>-993.78676405844692</v>
          </cell>
          <cell r="X27">
            <v>-63766.347819190756</v>
          </cell>
          <cell r="Y27">
            <v>-179298.30072062783</v>
          </cell>
        </row>
        <row r="28">
          <cell r="A28" t="str">
            <v>21</v>
          </cell>
          <cell r="B28" t="str">
            <v>SPS CWC-Labor Incentive</v>
          </cell>
          <cell r="C28" t="str">
            <v>PIS-TRAN</v>
          </cell>
          <cell r="D28">
            <v>728780.44000000018</v>
          </cell>
          <cell r="E28">
            <v>-161949.15600296645</v>
          </cell>
          <cell r="F28">
            <v>566831.28399703372</v>
          </cell>
          <cell r="G28" t="str">
            <v>PIS-TRAN</v>
          </cell>
          <cell r="H28" t="str">
            <v>SPS TX Electric Retail</v>
          </cell>
          <cell r="I28" t="str">
            <v>SPS NM Electric Retail</v>
          </cell>
          <cell r="J28" t="str">
            <v>SPS Electric Wholesale</v>
          </cell>
          <cell r="K28">
            <v>0.46691382662555631</v>
          </cell>
          <cell r="L28">
            <v>0.18278214192586384</v>
          </cell>
          <cell r="M28">
            <v>0.35030403144857991</v>
          </cell>
          <cell r="N28">
            <v>264661.36386213248</v>
          </cell>
          <cell r="O28">
            <v>103606.63619956544</v>
          </cell>
          <cell r="P28">
            <v>198563.28393533584</v>
          </cell>
          <cell r="Q28">
            <v>302169.9201349013</v>
          </cell>
          <cell r="R28">
            <v>-0.59605479452054799</v>
          </cell>
          <cell r="S28">
            <v>-0.59605479452054799</v>
          </cell>
          <cell r="T28">
            <v>-0.59605479452054799</v>
          </cell>
          <cell r="U28">
            <v>-157752.67485437135</v>
          </cell>
          <cell r="V28">
            <v>-61755.232250897148</v>
          </cell>
          <cell r="W28">
            <v>-118354.59740540183</v>
          </cell>
          <cell r="X28">
            <v>-180109.82965629897</v>
          </cell>
          <cell r="Y28">
            <v>-337862.50451067032</v>
          </cell>
        </row>
        <row r="29">
          <cell r="A29" t="str">
            <v>22</v>
          </cell>
          <cell r="B29" t="str">
            <v>SPS CWC-Labor Incentive</v>
          </cell>
          <cell r="C29" t="str">
            <v>TX</v>
          </cell>
          <cell r="D29">
            <v>266639.18</v>
          </cell>
          <cell r="E29">
            <v>-83381.493380034735</v>
          </cell>
          <cell r="F29">
            <v>183257.68661996524</v>
          </cell>
          <cell r="G29" t="str">
            <v>TX</v>
          </cell>
          <cell r="H29" t="str">
            <v>SPS TX Electric Retail</v>
          </cell>
          <cell r="I29" t="str">
            <v>SPS NM Electric Retail</v>
          </cell>
          <cell r="J29" t="str">
            <v>SPS Electric Wholesale</v>
          </cell>
          <cell r="K29">
            <v>1</v>
          </cell>
          <cell r="L29">
            <v>0</v>
          </cell>
          <cell r="M29">
            <v>0</v>
          </cell>
          <cell r="N29">
            <v>183257.68661996524</v>
          </cell>
          <cell r="O29">
            <v>0</v>
          </cell>
          <cell r="P29">
            <v>0</v>
          </cell>
          <cell r="Q29">
            <v>0</v>
          </cell>
          <cell r="R29">
            <v>-0.59605479452054799</v>
          </cell>
          <cell r="S29">
            <v>-0.59605479452054799</v>
          </cell>
          <cell r="T29">
            <v>-0.59605479452054799</v>
          </cell>
          <cell r="U29">
            <v>-109231.62274257436</v>
          </cell>
          <cell r="V29">
            <v>0</v>
          </cell>
          <cell r="W29">
            <v>0</v>
          </cell>
          <cell r="X29">
            <v>0</v>
          </cell>
          <cell r="Y29">
            <v>-109231.62274257436</v>
          </cell>
        </row>
        <row r="30">
          <cell r="A30" t="str">
            <v>23</v>
          </cell>
          <cell r="B30" t="str">
            <v>SPS CWC-Labor Incentive</v>
          </cell>
          <cell r="C30" t="str">
            <v>Sub-Total SPS CWC-Labor Incentive</v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  <cell r="R30" t="str">
            <v/>
          </cell>
          <cell r="S30" t="str">
            <v/>
          </cell>
          <cell r="T30" t="str">
            <v/>
          </cell>
          <cell r="U30" t="str">
            <v/>
          </cell>
          <cell r="V30" t="str">
            <v/>
          </cell>
          <cell r="W30" t="str">
            <v/>
          </cell>
          <cell r="X30" t="str">
            <v/>
          </cell>
          <cell r="Y30" t="str">
            <v/>
          </cell>
        </row>
        <row r="31">
          <cell r="A31" t="str">
            <v>24</v>
          </cell>
        </row>
        <row r="32">
          <cell r="A32" t="str">
            <v>25</v>
          </cell>
          <cell r="B32" t="str">
            <v>SPS CWC-Labor Regular</v>
          </cell>
          <cell r="C32" t="str">
            <v>12CP-PROD</v>
          </cell>
          <cell r="D32">
            <v>36084172.139999978</v>
          </cell>
          <cell r="E32">
            <v>177022.34517080919</v>
          </cell>
          <cell r="F32">
            <v>36261194.485170789</v>
          </cell>
          <cell r="G32" t="str">
            <v>12CP-PROD</v>
          </cell>
          <cell r="H32" t="str">
            <v>SPS TX Electric Retail</v>
          </cell>
          <cell r="I32" t="str">
            <v>SPS NM Electric Retail</v>
          </cell>
          <cell r="J32" t="str">
            <v>SPS Electric Wholesale</v>
          </cell>
          <cell r="K32">
            <v>0.5195400535566439</v>
          </cell>
          <cell r="L32">
            <v>0.19842428262146311</v>
          </cell>
          <cell r="M32">
            <v>0.28203566382189293</v>
          </cell>
          <cell r="N32">
            <v>18839142.924853511</v>
          </cell>
          <cell r="O32">
            <v>7195101.5027173683</v>
          </cell>
          <cell r="P32">
            <v>10226950.057599906</v>
          </cell>
          <cell r="Q32">
            <v>17422051.560317274</v>
          </cell>
          <cell r="R32">
            <v>6.5972602739726022E-2</v>
          </cell>
          <cell r="S32">
            <v>6.5972602739726022E-2</v>
          </cell>
          <cell r="T32">
            <v>6.5972602739726022E-2</v>
          </cell>
          <cell r="U32">
            <v>1242867.2921382808</v>
          </cell>
          <cell r="V32">
            <v>474679.57311077864</v>
          </cell>
          <cell r="W32">
            <v>674698.51338905678</v>
          </cell>
          <cell r="X32">
            <v>1149378.0864998354</v>
          </cell>
          <cell r="Y32">
            <v>2392245.3786381162</v>
          </cell>
        </row>
        <row r="33">
          <cell r="A33" t="str">
            <v>26</v>
          </cell>
          <cell r="B33" t="str">
            <v>SPS CWC-Labor Regular</v>
          </cell>
          <cell r="C33" t="str">
            <v>12CP-TRAN</v>
          </cell>
          <cell r="D33">
            <v>2542330.2800000003</v>
          </cell>
          <cell r="E33">
            <v>-388378.79732217925</v>
          </cell>
          <cell r="F33">
            <v>2153951.4826778211</v>
          </cell>
          <cell r="G33" t="str">
            <v>12CP-TRAN</v>
          </cell>
          <cell r="H33" t="str">
            <v>SPS TX Electric Retail</v>
          </cell>
          <cell r="I33" t="str">
            <v>SPS NM Electric Retail</v>
          </cell>
          <cell r="J33" t="str">
            <v>SPS Electric Wholesale</v>
          </cell>
          <cell r="K33">
            <v>0.46145287850413202</v>
          </cell>
          <cell r="L33">
            <v>0.17788577240882419</v>
          </cell>
          <cell r="M33">
            <v>0.36066134908704389</v>
          </cell>
          <cell r="N33">
            <v>993947.11183992366</v>
          </cell>
          <cell r="O33">
            <v>383157.32322727633</v>
          </cell>
          <cell r="P33">
            <v>776847.04761062143</v>
          </cell>
          <cell r="Q33">
            <v>1160004.3708378978</v>
          </cell>
          <cell r="R33">
            <v>6.5972602739726022E-2</v>
          </cell>
          <cell r="S33">
            <v>6.5972602739726022E-2</v>
          </cell>
          <cell r="T33">
            <v>6.5972602739726022E-2</v>
          </cell>
          <cell r="U33">
            <v>65573.277953713317</v>
          </cell>
          <cell r="V33">
            <v>25277.885872089901</v>
          </cell>
          <cell r="W33">
            <v>51250.621661544552</v>
          </cell>
          <cell r="X33">
            <v>76528.50753363446</v>
          </cell>
          <cell r="Y33">
            <v>142101.78548734778</v>
          </cell>
        </row>
        <row r="34">
          <cell r="A34" t="str">
            <v>27</v>
          </cell>
          <cell r="B34" t="str">
            <v>SPS CWC-Labor Regular</v>
          </cell>
          <cell r="C34" t="str">
            <v>CUST-AVG</v>
          </cell>
          <cell r="D34">
            <v>7688667.8699999992</v>
          </cell>
          <cell r="E34">
            <v>2903.2288927615264</v>
          </cell>
          <cell r="F34">
            <v>7691571.0988927605</v>
          </cell>
          <cell r="G34" t="str">
            <v>CUST-AVG</v>
          </cell>
          <cell r="H34" t="str">
            <v>SPS TX Electric Retail</v>
          </cell>
          <cell r="I34" t="str">
            <v>SPS NM Electric Retail</v>
          </cell>
          <cell r="J34" t="str">
            <v>SPS Electric Wholesale</v>
          </cell>
          <cell r="K34">
            <v>0.6922183507549361</v>
          </cell>
          <cell r="L34">
            <v>0.30776358239772872</v>
          </cell>
          <cell r="M34">
            <v>1.8066847335140017E-5</v>
          </cell>
          <cell r="N34">
            <v>5324246.6607898781</v>
          </cell>
          <cell r="O34">
            <v>2367185.4756620708</v>
          </cell>
          <cell r="P34">
            <v>138.96244081107065</v>
          </cell>
          <cell r="Q34">
            <v>2367324.4381028819</v>
          </cell>
          <cell r="R34">
            <v>6.5972602739726022E-2</v>
          </cell>
          <cell r="S34">
            <v>6.5972602739726022E-2</v>
          </cell>
          <cell r="T34">
            <v>6.5972602739726022E-2</v>
          </cell>
          <cell r="U34">
            <v>351254.40984060342</v>
          </cell>
          <cell r="V34">
            <v>156169.38699710317</v>
          </cell>
          <cell r="W34">
            <v>9.167713903371455</v>
          </cell>
          <cell r="X34">
            <v>156178.55471100655</v>
          </cell>
          <cell r="Y34">
            <v>507432.96455160994</v>
          </cell>
        </row>
        <row r="35">
          <cell r="A35" t="str">
            <v>28</v>
          </cell>
          <cell r="B35" t="str">
            <v>SPS CWC-Labor Regular</v>
          </cell>
          <cell r="C35" t="str">
            <v>ENERGY</v>
          </cell>
          <cell r="D35">
            <v>11604245.960000001</v>
          </cell>
          <cell r="E35">
            <v>958350.87149077852</v>
          </cell>
          <cell r="F35">
            <v>12562596.831490779</v>
          </cell>
          <cell r="G35" t="str">
            <v>ENERGY</v>
          </cell>
          <cell r="H35" t="str">
            <v>SPS TX Electric Retail</v>
          </cell>
          <cell r="I35" t="str">
            <v>SPS NM Electric Retail</v>
          </cell>
          <cell r="J35" t="str">
            <v>SPS Electric Wholesale</v>
          </cell>
          <cell r="K35">
            <v>0.57497383530531165</v>
          </cell>
          <cell r="L35">
            <v>0.21277880586246042</v>
          </cell>
          <cell r="M35">
            <v>0.21224735883222795</v>
          </cell>
          <cell r="N35">
            <v>7223164.4815966096</v>
          </cell>
          <cell r="O35">
            <v>2673054.3523361371</v>
          </cell>
          <cell r="P35">
            <v>2666377.9975580331</v>
          </cell>
          <cell r="Q35">
            <v>5339432.3498941697</v>
          </cell>
          <cell r="R35">
            <v>6.5972602739726022E-2</v>
          </cell>
          <cell r="S35">
            <v>6.5972602739726022E-2</v>
          </cell>
          <cell r="T35">
            <v>6.5972602739726022E-2</v>
          </cell>
          <cell r="U35">
            <v>476530.96086807217</v>
          </cell>
          <cell r="V35">
            <v>176348.3528883676</v>
          </cell>
          <cell r="W35">
            <v>175907.89638684227</v>
          </cell>
          <cell r="X35">
            <v>352256.24927520985</v>
          </cell>
          <cell r="Y35">
            <v>828787.21014328208</v>
          </cell>
        </row>
        <row r="36">
          <cell r="A36" t="str">
            <v>29</v>
          </cell>
          <cell r="B36" t="str">
            <v>SPS CWC-Labor Regular</v>
          </cell>
          <cell r="C36" t="str">
            <v>LABXAG</v>
          </cell>
          <cell r="D36">
            <v>60730548.100000054</v>
          </cell>
          <cell r="E36">
            <v>-6588056.0994877284</v>
          </cell>
          <cell r="F36">
            <v>54142492.000512324</v>
          </cell>
          <cell r="G36" t="str">
            <v>LABXAG</v>
          </cell>
          <cell r="H36" t="str">
            <v>SPS TX Electric Retail</v>
          </cell>
          <cell r="I36" t="str">
            <v>SPS NM Electric Retail</v>
          </cell>
          <cell r="J36" t="str">
            <v>SPS Electric Wholesale</v>
          </cell>
          <cell r="K36">
            <v>0.57610764533333869</v>
          </cell>
          <cell r="L36">
            <v>0.23339840100322554</v>
          </cell>
          <cell r="M36">
            <v>0.19049395366343577</v>
          </cell>
          <cell r="N36">
            <v>31191903.57889428</v>
          </cell>
          <cell r="O36">
            <v>12636771.059249505</v>
          </cell>
          <cell r="P36">
            <v>10313817.362368537</v>
          </cell>
          <cell r="Q36">
            <v>22950588.421618044</v>
          </cell>
          <cell r="R36">
            <v>6.5972602739726022E-2</v>
          </cell>
          <cell r="S36">
            <v>6.5972602739726022E-2</v>
          </cell>
          <cell r="T36">
            <v>6.5972602739726022E-2</v>
          </cell>
          <cell r="U36">
            <v>2057811.0635062307</v>
          </cell>
          <cell r="V36">
            <v>833680.6770047344</v>
          </cell>
          <cell r="W36">
            <v>680429.37557762838</v>
          </cell>
          <cell r="X36">
            <v>1514110.0525823627</v>
          </cell>
          <cell r="Y36">
            <v>3571921.1160885934</v>
          </cell>
        </row>
        <row r="37">
          <cell r="A37" t="str">
            <v>30</v>
          </cell>
          <cell r="B37" t="str">
            <v>SPS CWC-Labor Regular</v>
          </cell>
          <cell r="C37" t="str">
            <v>NM</v>
          </cell>
          <cell r="D37">
            <v>3441505.97</v>
          </cell>
          <cell r="E37">
            <v>11766.308428314071</v>
          </cell>
          <cell r="F37">
            <v>3453272.2784283143</v>
          </cell>
          <cell r="G37" t="str">
            <v>NM</v>
          </cell>
          <cell r="H37" t="str">
            <v>SPS TX Electric Retail</v>
          </cell>
          <cell r="I37" t="str">
            <v>SPS NM Electric Retail</v>
          </cell>
          <cell r="J37" t="str">
            <v>SPS Electric Wholesale</v>
          </cell>
          <cell r="K37">
            <v>0</v>
          </cell>
          <cell r="L37">
            <v>1</v>
          </cell>
          <cell r="M37">
            <v>0</v>
          </cell>
          <cell r="N37">
            <v>0</v>
          </cell>
          <cell r="O37">
            <v>3453272.2784283143</v>
          </cell>
          <cell r="P37">
            <v>0</v>
          </cell>
          <cell r="Q37">
            <v>3453272.2784283143</v>
          </cell>
          <cell r="R37">
            <v>6.5972602739726022E-2</v>
          </cell>
          <cell r="S37">
            <v>6.5972602739726022E-2</v>
          </cell>
          <cell r="T37">
            <v>6.5972602739726022E-2</v>
          </cell>
          <cell r="U37">
            <v>0</v>
          </cell>
          <cell r="V37">
            <v>227821.36017685971</v>
          </cell>
          <cell r="W37">
            <v>0</v>
          </cell>
          <cell r="X37">
            <v>227821.36017685971</v>
          </cell>
          <cell r="Y37">
            <v>227821.36017685971</v>
          </cell>
        </row>
        <row r="38">
          <cell r="A38" t="str">
            <v>31</v>
          </cell>
          <cell r="B38" t="str">
            <v>SPS CWC-Labor Regular</v>
          </cell>
          <cell r="C38" t="str">
            <v>PIS-DIST</v>
          </cell>
          <cell r="D38">
            <v>8480760.0800000001</v>
          </cell>
          <cell r="E38">
            <v>122010.02348589338</v>
          </cell>
          <cell r="F38">
            <v>8602770.1034858935</v>
          </cell>
          <cell r="G38" t="str">
            <v>PIS-DIST</v>
          </cell>
          <cell r="H38" t="str">
            <v>SPS TX Electric Retail</v>
          </cell>
          <cell r="I38" t="str">
            <v>SPS NM Electric Retail</v>
          </cell>
          <cell r="J38" t="str">
            <v>SPS Electric Wholesale</v>
          </cell>
          <cell r="K38">
            <v>0.6443560950499595</v>
          </cell>
          <cell r="L38">
            <v>0.35010126031780342</v>
          </cell>
          <cell r="M38">
            <v>5.5426446322372445E-3</v>
          </cell>
          <cell r="N38">
            <v>5543247.3504947061</v>
          </cell>
          <cell r="O38">
            <v>3011840.6554547315</v>
          </cell>
          <cell r="P38">
            <v>47682.097536457135</v>
          </cell>
          <cell r="Q38">
            <v>3059522.7529911888</v>
          </cell>
          <cell r="R38">
            <v>6.5972602739726022E-2</v>
          </cell>
          <cell r="S38">
            <v>6.5972602739726022E-2</v>
          </cell>
          <cell r="T38">
            <v>6.5972602739726022E-2</v>
          </cell>
          <cell r="U38">
            <v>365702.45534222608</v>
          </cell>
          <cell r="V38">
            <v>198698.96707767103</v>
          </cell>
          <cell r="W38">
            <v>3145.7120785695552</v>
          </cell>
          <cell r="X38">
            <v>201844.67915624057</v>
          </cell>
          <cell r="Y38">
            <v>567547.13449846662</v>
          </cell>
        </row>
        <row r="39">
          <cell r="A39" t="str">
            <v>32</v>
          </cell>
          <cell r="B39" t="str">
            <v>SPS CWC-Labor Regular</v>
          </cell>
          <cell r="C39" t="str">
            <v>PIS-PTD</v>
          </cell>
          <cell r="D39">
            <v>-9.4</v>
          </cell>
          <cell r="E39">
            <v>-0.28200000000000003</v>
          </cell>
          <cell r="F39">
            <v>-9.6820000000000004</v>
          </cell>
          <cell r="G39" t="str">
            <v>PIS-PTD</v>
          </cell>
          <cell r="H39" t="str">
            <v>SPS TX Electric Retail</v>
          </cell>
          <cell r="I39" t="str">
            <v>SPS NM Electric Retail</v>
          </cell>
          <cell r="J39" t="str">
            <v>SPS Electric Wholesale</v>
          </cell>
          <cell r="K39">
            <v>0.52398791177124493</v>
          </cell>
          <cell r="L39">
            <v>0.22366402265061064</v>
          </cell>
          <cell r="M39">
            <v>0.25234806557814438</v>
          </cell>
          <cell r="N39">
            <v>-5.0732509617691939</v>
          </cell>
          <cell r="O39">
            <v>-2.1655150673032124</v>
          </cell>
          <cell r="P39">
            <v>-2.4432339709275941</v>
          </cell>
          <cell r="Q39">
            <v>-4.6087490382308065</v>
          </cell>
          <cell r="R39">
            <v>6.5972602739726022E-2</v>
          </cell>
          <cell r="S39">
            <v>6.5972602739726022E-2</v>
          </cell>
          <cell r="T39">
            <v>6.5972602739726022E-2</v>
          </cell>
          <cell r="U39">
            <v>-0.33469557029973201</v>
          </cell>
          <cell r="V39">
            <v>-0.14286466526208588</v>
          </cell>
          <cell r="W39">
            <v>-0.16118650416420949</v>
          </cell>
          <cell r="X39">
            <v>-0.3040511694262954</v>
          </cell>
          <cell r="Y39">
            <v>-0.63874673972602736</v>
          </cell>
        </row>
        <row r="40">
          <cell r="A40" t="str">
            <v>33</v>
          </cell>
          <cell r="B40" t="str">
            <v>SPS CWC-Labor Regular</v>
          </cell>
          <cell r="C40" t="str">
            <v>PIS-TRAN</v>
          </cell>
          <cell r="D40">
            <v>8773900.6699999999</v>
          </cell>
          <cell r="E40">
            <v>91319.111472100456</v>
          </cell>
          <cell r="F40">
            <v>8865219.7814720999</v>
          </cell>
          <cell r="G40" t="str">
            <v>PIS-TRAN</v>
          </cell>
          <cell r="H40" t="str">
            <v>SPS TX Electric Retail</v>
          </cell>
          <cell r="I40" t="str">
            <v>SPS NM Electric Retail</v>
          </cell>
          <cell r="J40" t="str">
            <v>SPS Electric Wholesale</v>
          </cell>
          <cell r="K40">
            <v>0.46691382662555631</v>
          </cell>
          <cell r="L40">
            <v>0.18278214192586384</v>
          </cell>
          <cell r="M40">
            <v>0.35030403144857991</v>
          </cell>
          <cell r="N40">
            <v>4139293.6920437161</v>
          </cell>
          <cell r="O40">
            <v>1620403.8603010089</v>
          </cell>
          <cell r="P40">
            <v>3105522.2291273754</v>
          </cell>
          <cell r="Q40">
            <v>4725926.0894283839</v>
          </cell>
          <cell r="R40">
            <v>6.5972602739726022E-2</v>
          </cell>
          <cell r="S40">
            <v>6.5972602739726022E-2</v>
          </cell>
          <cell r="T40">
            <v>6.5972602739726022E-2</v>
          </cell>
          <cell r="U40">
            <v>273079.97836825391</v>
          </cell>
          <cell r="V40">
            <v>106902.26015355696</v>
          </cell>
          <cell r="W40">
            <v>204879.38432160876</v>
          </cell>
          <cell r="X40">
            <v>311781.6444751657</v>
          </cell>
          <cell r="Y40">
            <v>584861.62284341967</v>
          </cell>
        </row>
        <row r="41">
          <cell r="A41" t="str">
            <v>34</v>
          </cell>
          <cell r="B41" t="str">
            <v>SPS CWC-Labor Regular</v>
          </cell>
          <cell r="C41" t="str">
            <v>TX</v>
          </cell>
          <cell r="D41">
            <v>11979063.169999998</v>
          </cell>
          <cell r="E41">
            <v>253183.92240987302</v>
          </cell>
          <cell r="F41">
            <v>12232247.092409872</v>
          </cell>
          <cell r="G41" t="str">
            <v>TX</v>
          </cell>
          <cell r="H41" t="str">
            <v>SPS TX Electric Retail</v>
          </cell>
          <cell r="I41" t="str">
            <v>SPS NM Electric Retail</v>
          </cell>
          <cell r="J41" t="str">
            <v>SPS Electric Wholesale</v>
          </cell>
          <cell r="K41">
            <v>1</v>
          </cell>
          <cell r="L41">
            <v>0</v>
          </cell>
          <cell r="M41">
            <v>0</v>
          </cell>
          <cell r="N41">
            <v>12232247.092409872</v>
          </cell>
          <cell r="O41">
            <v>0</v>
          </cell>
          <cell r="P41">
            <v>0</v>
          </cell>
          <cell r="Q41">
            <v>0</v>
          </cell>
          <cell r="R41">
            <v>6.5972602739726022E-2</v>
          </cell>
          <cell r="S41">
            <v>6.5972602739726022E-2</v>
          </cell>
          <cell r="T41">
            <v>6.5972602739726022E-2</v>
          </cell>
          <cell r="U41">
            <v>806993.17804172519</v>
          </cell>
          <cell r="V41">
            <v>0</v>
          </cell>
          <cell r="W41">
            <v>0</v>
          </cell>
          <cell r="X41">
            <v>0</v>
          </cell>
          <cell r="Y41">
            <v>806993.17804172519</v>
          </cell>
        </row>
        <row r="42">
          <cell r="A42" t="str">
            <v>35</v>
          </cell>
          <cell r="B42" t="str">
            <v>SPS CWC-Labor Regular</v>
          </cell>
          <cell r="C42" t="str">
            <v>Sub-Total SPS CWC-Labor Regular</v>
          </cell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</row>
        <row r="43">
          <cell r="A43" t="str">
            <v>36</v>
          </cell>
        </row>
        <row r="44">
          <cell r="A44" t="str">
            <v>37</v>
          </cell>
          <cell r="B44" t="str">
            <v>SPS CWC-Other O&amp;M</v>
          </cell>
          <cell r="C44" t="str">
            <v>12CP-PROD</v>
          </cell>
          <cell r="D44">
            <v>41912923.790000007</v>
          </cell>
          <cell r="E44">
            <v>-844954.98034579679</v>
          </cell>
          <cell r="F44">
            <v>41067968.809654206</v>
          </cell>
          <cell r="G44" t="str">
            <v>12CP-PROD</v>
          </cell>
          <cell r="H44" t="str">
            <v>SPS TX Electric Retail</v>
          </cell>
          <cell r="I44" t="str">
            <v>SPS NM Electric Retail</v>
          </cell>
          <cell r="J44" t="str">
            <v>SPS Electric Wholesale</v>
          </cell>
          <cell r="K44">
            <v>0.5195400535566439</v>
          </cell>
          <cell r="L44">
            <v>0.19842428262146311</v>
          </cell>
          <cell r="M44">
            <v>0.28203566382189293</v>
          </cell>
          <cell r="N44">
            <v>21336454.714830328</v>
          </cell>
          <cell r="O44">
            <v>8148882.2497762581</v>
          </cell>
          <cell r="P44">
            <v>11582631.845047617</v>
          </cell>
          <cell r="Q44">
            <v>19731514.094823875</v>
          </cell>
          <cell r="R44">
            <v>-9.1232876712328721E-3</v>
          </cell>
          <cell r="S44">
            <v>-9.1232876712328721E-3</v>
          </cell>
          <cell r="T44">
            <v>-9.1232876712328721E-3</v>
          </cell>
          <cell r="U44">
            <v>-194658.61424763003</v>
          </cell>
          <cell r="V44">
            <v>-74344.596963712131</v>
          </cell>
          <cell r="W44">
            <v>-105671.68231235218</v>
          </cell>
          <cell r="X44">
            <v>-180016.27927606431</v>
          </cell>
          <cell r="Y44">
            <v>-374674.89352369431</v>
          </cell>
        </row>
        <row r="45">
          <cell r="A45" t="str">
            <v>38</v>
          </cell>
          <cell r="B45" t="str">
            <v>SPS CWC-Other O&amp;M</v>
          </cell>
          <cell r="C45" t="str">
            <v>12CP-TRAN</v>
          </cell>
          <cell r="D45">
            <v>400387.96000000031</v>
          </cell>
          <cell r="E45">
            <v>2985478.4615101698</v>
          </cell>
          <cell r="F45">
            <v>3385866.4215101702</v>
          </cell>
          <cell r="G45" t="str">
            <v>12CP-TRAN</v>
          </cell>
          <cell r="H45" t="str">
            <v>SPS TX Electric Retail</v>
          </cell>
          <cell r="I45" t="str">
            <v>SPS NM Electric Retail</v>
          </cell>
          <cell r="J45" t="str">
            <v>SPS Electric Wholesale</v>
          </cell>
          <cell r="K45">
            <v>0.46145287850413202</v>
          </cell>
          <cell r="L45">
            <v>0.17788577240882419</v>
          </cell>
          <cell r="M45">
            <v>0.36066134908704389</v>
          </cell>
          <cell r="N45">
            <v>1562417.8064363529</v>
          </cell>
          <cell r="O45">
            <v>602297.4636634381</v>
          </cell>
          <cell r="P45">
            <v>1221151.1514103797</v>
          </cell>
          <cell r="Q45">
            <v>1823448.6150738178</v>
          </cell>
          <cell r="R45">
            <v>-9.1232876712328721E-3</v>
          </cell>
          <cell r="S45">
            <v>-9.1232876712328721E-3</v>
          </cell>
          <cell r="T45">
            <v>-9.1232876712328721E-3</v>
          </cell>
          <cell r="U45">
            <v>-14254.387110775486</v>
          </cell>
          <cell r="V45">
            <v>-5494.9330246554737</v>
          </cell>
          <cell r="W45">
            <v>-11140.913244374144</v>
          </cell>
          <cell r="X45">
            <v>-16635.846269029618</v>
          </cell>
          <cell r="Y45">
            <v>-30890.233379805104</v>
          </cell>
        </row>
        <row r="46">
          <cell r="A46" t="str">
            <v>39</v>
          </cell>
          <cell r="B46" t="str">
            <v>SPS CWC-Other O&amp;M</v>
          </cell>
          <cell r="C46" t="str">
            <v>CUST-AVG</v>
          </cell>
          <cell r="D46">
            <v>5808908.96</v>
          </cell>
          <cell r="E46">
            <v>-17781.781483336523</v>
          </cell>
          <cell r="F46">
            <v>5791127.1785166636</v>
          </cell>
          <cell r="G46" t="str">
            <v>CUST-AVG</v>
          </cell>
          <cell r="H46" t="str">
            <v>SPS TX Electric Retail</v>
          </cell>
          <cell r="I46" t="str">
            <v>SPS NM Electric Retail</v>
          </cell>
          <cell r="J46" t="str">
            <v>SPS Electric Wholesale</v>
          </cell>
          <cell r="K46">
            <v>0.6922183507549361</v>
          </cell>
          <cell r="L46">
            <v>0.30776358239772872</v>
          </cell>
          <cell r="M46">
            <v>1.8066847335140017E-5</v>
          </cell>
          <cell r="N46">
            <v>4008724.5045248913</v>
          </cell>
          <cell r="O46">
            <v>1782298.0465811393</v>
          </cell>
          <cell r="P46">
            <v>104.6274106326407</v>
          </cell>
          <cell r="Q46">
            <v>1782402.6739917719</v>
          </cell>
          <cell r="R46">
            <v>-9.1232876712328721E-3</v>
          </cell>
          <cell r="S46">
            <v>-9.1232876712328721E-3</v>
          </cell>
          <cell r="T46">
            <v>-9.1232876712328721E-3</v>
          </cell>
          <cell r="U46">
            <v>-36572.746849501047</v>
          </cell>
          <cell r="V46">
            <v>-16260.417794836139</v>
          </cell>
          <cell r="W46">
            <v>-0.95454596549779003</v>
          </cell>
          <cell r="X46">
            <v>-16261.372340801638</v>
          </cell>
          <cell r="Y46">
            <v>-52834.119190302685</v>
          </cell>
        </row>
        <row r="47">
          <cell r="A47" t="str">
            <v>40</v>
          </cell>
          <cell r="B47" t="str">
            <v>SPS CWC-Other O&amp;M</v>
          </cell>
          <cell r="C47" t="str">
            <v>CUST-RET</v>
          </cell>
          <cell r="D47">
            <v>5012696.1100000003</v>
          </cell>
          <cell r="E47">
            <v>-378309.94728379993</v>
          </cell>
          <cell r="F47">
            <v>4634386.1627162006</v>
          </cell>
          <cell r="G47" t="str">
            <v>CUST-RET</v>
          </cell>
          <cell r="H47" t="str">
            <v>SPS TX Electric Retail</v>
          </cell>
          <cell r="I47" t="str">
            <v>SPS NM Electric Retail</v>
          </cell>
          <cell r="J47" t="str">
            <v>SPS Electric Wholesale</v>
          </cell>
          <cell r="K47">
            <v>0.69223085718415356</v>
          </cell>
          <cell r="L47">
            <v>0.30776914281584644</v>
          </cell>
          <cell r="M47">
            <v>0</v>
          </cell>
          <cell r="N47">
            <v>3208065.1059394157</v>
          </cell>
          <cell r="O47">
            <v>1426321.0567767848</v>
          </cell>
          <cell r="P47">
            <v>0</v>
          </cell>
          <cell r="Q47">
            <v>1426321.0567767848</v>
          </cell>
          <cell r="R47">
            <v>-9.1232876712328721E-3</v>
          </cell>
          <cell r="S47">
            <v>-9.1232876712328721E-3</v>
          </cell>
          <cell r="T47">
            <v>-9.1232876712328721E-3</v>
          </cell>
          <cell r="U47">
            <v>-29268.100829529449</v>
          </cell>
          <cell r="V47">
            <v>-13012.737312511483</v>
          </cell>
          <cell r="W47">
            <v>0</v>
          </cell>
          <cell r="X47">
            <v>-13012.737312511483</v>
          </cell>
          <cell r="Y47">
            <v>-42280.838142040928</v>
          </cell>
        </row>
        <row r="48">
          <cell r="A48" t="str">
            <v>41</v>
          </cell>
          <cell r="B48" t="str">
            <v>SPS CWC-Other O&amp;M</v>
          </cell>
          <cell r="C48" t="str">
            <v>ENERGY</v>
          </cell>
          <cell r="D48">
            <v>63775634.129999988</v>
          </cell>
          <cell r="E48">
            <v>-4479930.5053798035</v>
          </cell>
          <cell r="F48">
            <v>59295703.624620184</v>
          </cell>
          <cell r="G48" t="str">
            <v>ENERGY</v>
          </cell>
          <cell r="H48" t="str">
            <v>SPS TX Electric Retail</v>
          </cell>
          <cell r="I48" t="str">
            <v>SPS NM Electric Retail</v>
          </cell>
          <cell r="J48" t="str">
            <v>SPS Electric Wholesale</v>
          </cell>
          <cell r="K48">
            <v>0.57497383530531165</v>
          </cell>
          <cell r="L48">
            <v>0.21277880586246042</v>
          </cell>
          <cell r="M48">
            <v>0.21224735883222795</v>
          </cell>
          <cell r="N48">
            <v>34093478.130174935</v>
          </cell>
          <cell r="O48">
            <v>12616869.01002105</v>
          </cell>
          <cell r="P48">
            <v>12585356.4844242</v>
          </cell>
          <cell r="Q48">
            <v>25202225.494445249</v>
          </cell>
          <cell r="R48">
            <v>-9.1232876712328721E-3</v>
          </cell>
          <cell r="S48">
            <v>-9.1232876712328721E-3</v>
          </cell>
          <cell r="T48">
            <v>-9.1232876712328721E-3</v>
          </cell>
          <cell r="U48">
            <v>-311044.60869447252</v>
          </cell>
          <cell r="V48">
            <v>-115107.32548868514</v>
          </cell>
          <cell r="W48">
            <v>-114819.82765241798</v>
          </cell>
          <cell r="X48">
            <v>-229927.1531411031</v>
          </cell>
          <cell r="Y48">
            <v>-540971.76183557557</v>
          </cell>
        </row>
        <row r="49">
          <cell r="A49" t="str">
            <v>42</v>
          </cell>
          <cell r="B49" t="str">
            <v>SPS CWC-Other O&amp;M</v>
          </cell>
          <cell r="C49" t="str">
            <v>LABOR</v>
          </cell>
          <cell r="D49">
            <v>13.8100000005215</v>
          </cell>
          <cell r="E49">
            <v>0</v>
          </cell>
          <cell r="F49">
            <v>13.8100000005215</v>
          </cell>
          <cell r="G49" t="str">
            <v>LABOR</v>
          </cell>
          <cell r="H49" t="str">
            <v>SPS TX Electric Retail</v>
          </cell>
          <cell r="I49" t="str">
            <v>SPS NM Electric Retail</v>
          </cell>
          <cell r="J49" t="str">
            <v>SPS Electric Wholesale</v>
          </cell>
          <cell r="K49">
            <v>0.58505275835945647</v>
          </cell>
          <cell r="L49">
            <v>0.22847315521871395</v>
          </cell>
          <cell r="M49">
            <v>0.1864740864218298</v>
          </cell>
          <cell r="N49">
            <v>8.0795785932491988</v>
          </cell>
          <cell r="O49">
            <v>3.1552142736895883</v>
          </cell>
          <cell r="P49">
            <v>2.5752071335827158</v>
          </cell>
          <cell r="Q49">
            <v>5.7304214072723045</v>
          </cell>
          <cell r="R49">
            <v>-9.1232876712328721E-3</v>
          </cell>
          <cell r="S49">
            <v>-9.1232876712328721E-3</v>
          </cell>
          <cell r="T49">
            <v>-9.1232876712328721E-3</v>
          </cell>
          <cell r="U49">
            <v>-7.3712319768547446E-2</v>
          </cell>
          <cell r="V49">
            <v>-2.8785927483250203E-2</v>
          </cell>
          <cell r="W49">
            <v>-2.3494355492686136E-2</v>
          </cell>
          <cell r="X49">
            <v>-5.2280282975936343E-2</v>
          </cell>
          <cell r="Y49">
            <v>-0.12599260274448379</v>
          </cell>
        </row>
        <row r="50">
          <cell r="A50" t="str">
            <v>43</v>
          </cell>
          <cell r="B50" t="str">
            <v>SPS CWC-Other O&amp;M</v>
          </cell>
          <cell r="C50" t="str">
            <v>LABXAG</v>
          </cell>
          <cell r="D50">
            <v>18599769.820000011</v>
          </cell>
          <cell r="E50">
            <v>1588229.8126937011</v>
          </cell>
          <cell r="F50">
            <v>20187999.632693712</v>
          </cell>
          <cell r="G50" t="str">
            <v>LABXAG</v>
          </cell>
          <cell r="H50" t="str">
            <v>SPS TX Electric Retail</v>
          </cell>
          <cell r="I50" t="str">
            <v>SPS NM Electric Retail</v>
          </cell>
          <cell r="J50" t="str">
            <v>SPS Electric Wholesale</v>
          </cell>
          <cell r="K50">
            <v>0.57610764533333869</v>
          </cell>
          <cell r="L50">
            <v>0.23339840100322554</v>
          </cell>
          <cell r="M50">
            <v>0.19049395366343577</v>
          </cell>
          <cell r="N50">
            <v>11630460.932381481</v>
          </cell>
          <cell r="O50">
            <v>4711846.8337244168</v>
          </cell>
          <cell r="P50">
            <v>3845691.8665878144</v>
          </cell>
          <cell r="Q50">
            <v>8557538.7003122307</v>
          </cell>
          <cell r="R50">
            <v>-9.1232876712328721E-3</v>
          </cell>
          <cell r="S50">
            <v>-9.1232876712328721E-3</v>
          </cell>
          <cell r="T50">
            <v>-9.1232876712328721E-3</v>
          </cell>
          <cell r="U50">
            <v>-106108.04083515154</v>
          </cell>
          <cell r="V50">
            <v>-42987.534126855615</v>
          </cell>
          <cell r="W50">
            <v>-35085.353193801137</v>
          </cell>
          <cell r="X50">
            <v>-78072.887320656751</v>
          </cell>
          <cell r="Y50">
            <v>-184180.92815580827</v>
          </cell>
        </row>
        <row r="51">
          <cell r="A51" t="str">
            <v>44</v>
          </cell>
          <cell r="B51" t="str">
            <v>SPS CWC-Other O&amp;M</v>
          </cell>
          <cell r="C51" t="str">
            <v>NM</v>
          </cell>
          <cell r="D51">
            <v>16260961.02</v>
          </cell>
          <cell r="E51">
            <v>-9251898.4399999995</v>
          </cell>
          <cell r="F51">
            <v>7009062.5800000001</v>
          </cell>
          <cell r="G51" t="str">
            <v>NM</v>
          </cell>
          <cell r="H51" t="str">
            <v>SPS TX Electric Retail</v>
          </cell>
          <cell r="I51" t="str">
            <v>SPS NM Electric Retail</v>
          </cell>
          <cell r="J51" t="str">
            <v>SPS Electric Wholesale</v>
          </cell>
          <cell r="K51">
            <v>0</v>
          </cell>
          <cell r="L51">
            <v>1</v>
          </cell>
          <cell r="M51">
            <v>0</v>
          </cell>
          <cell r="N51">
            <v>0</v>
          </cell>
          <cell r="O51">
            <v>7009062.5800000001</v>
          </cell>
          <cell r="P51">
            <v>0</v>
          </cell>
          <cell r="Q51">
            <v>7009062.5800000001</v>
          </cell>
          <cell r="R51">
            <v>-9.1232876712328721E-3</v>
          </cell>
          <cell r="S51">
            <v>-9.1232876712328721E-3</v>
          </cell>
          <cell r="T51">
            <v>-9.1232876712328721E-3</v>
          </cell>
          <cell r="U51">
            <v>0</v>
          </cell>
          <cell r="V51">
            <v>-63945.69422301367</v>
          </cell>
          <cell r="W51">
            <v>0</v>
          </cell>
          <cell r="X51">
            <v>-63945.69422301367</v>
          </cell>
          <cell r="Y51">
            <v>-63945.69422301367</v>
          </cell>
        </row>
        <row r="52">
          <cell r="A52" t="str">
            <v>45</v>
          </cell>
          <cell r="B52" t="str">
            <v>SPS CWC-Other O&amp;M</v>
          </cell>
          <cell r="C52" t="str">
            <v>PIS-DIST</v>
          </cell>
          <cell r="D52">
            <v>3995595.4799999986</v>
          </cell>
          <cell r="E52">
            <v>-275382.29147717298</v>
          </cell>
          <cell r="F52">
            <v>3720213.1885228255</v>
          </cell>
          <cell r="G52" t="str">
            <v>PIS-DIST</v>
          </cell>
          <cell r="H52" t="str">
            <v>SPS TX Electric Retail</v>
          </cell>
          <cell r="I52" t="str">
            <v>SPS NM Electric Retail</v>
          </cell>
          <cell r="J52" t="str">
            <v>SPS Electric Wholesale</v>
          </cell>
          <cell r="K52">
            <v>0.6443560950499595</v>
          </cell>
          <cell r="L52">
            <v>0.35010126031780342</v>
          </cell>
          <cell r="M52">
            <v>5.5426446322372445E-3</v>
          </cell>
          <cell r="N52">
            <v>2397142.0429099267</v>
          </cell>
          <cell r="O52">
            <v>1302451.3259527553</v>
          </cell>
          <cell r="P52">
            <v>20619.819660144243</v>
          </cell>
          <cell r="Q52">
            <v>1323071.1456128994</v>
          </cell>
          <cell r="R52">
            <v>-9.1232876712328721E-3</v>
          </cell>
          <cell r="S52">
            <v>-9.1232876712328721E-3</v>
          </cell>
          <cell r="T52">
            <v>-9.1232876712328721E-3</v>
          </cell>
          <cell r="U52">
            <v>-21869.816446274115</v>
          </cell>
          <cell r="V52">
            <v>-11882.638124445679</v>
          </cell>
          <cell r="W52">
            <v>-188.12054648843917</v>
          </cell>
          <cell r="X52">
            <v>-12070.758670934118</v>
          </cell>
          <cell r="Y52">
            <v>-33940.575117208238</v>
          </cell>
        </row>
        <row r="53">
          <cell r="A53" t="str">
            <v>46</v>
          </cell>
          <cell r="B53" t="str">
            <v>SPS CWC-Other O&amp;M</v>
          </cell>
          <cell r="C53" t="str">
            <v>PIS-GEN</v>
          </cell>
          <cell r="D53">
            <v>668925.22999999986</v>
          </cell>
          <cell r="E53">
            <v>-15054.01499396243</v>
          </cell>
          <cell r="F53">
            <v>653871.21500603738</v>
          </cell>
          <cell r="G53" t="str">
            <v>PIS-GEN</v>
          </cell>
          <cell r="H53" t="str">
            <v>SPS TX Electric Retail</v>
          </cell>
          <cell r="I53" t="str">
            <v>SPS NM Electric Retail</v>
          </cell>
          <cell r="J53" t="str">
            <v>SPS Electric Wholesale</v>
          </cell>
          <cell r="K53">
            <v>0.57971614289346296</v>
          </cell>
          <cell r="L53">
            <v>0.23570945179228089</v>
          </cell>
          <cell r="M53">
            <v>0.18457440531425628</v>
          </cell>
          <cell r="N53">
            <v>379059.69871236221</v>
          </cell>
          <cell r="O53">
            <v>154123.62563182571</v>
          </cell>
          <cell r="P53">
            <v>120687.89066184955</v>
          </cell>
          <cell r="Q53">
            <v>274811.51629367529</v>
          </cell>
          <cell r="R53">
            <v>-9.1232876712328721E-3</v>
          </cell>
          <cell r="S53">
            <v>-9.1232876712328721E-3</v>
          </cell>
          <cell r="T53">
            <v>-9.1232876712328721E-3</v>
          </cell>
          <cell r="U53">
            <v>-3458.2706759237412</v>
          </cell>
          <cell r="V53">
            <v>-1406.1141735725462</v>
          </cell>
          <cell r="W53">
            <v>-1101.0703449423529</v>
          </cell>
          <cell r="X53">
            <v>-2507.1845185148991</v>
          </cell>
          <cell r="Y53">
            <v>-5965.4551944386403</v>
          </cell>
        </row>
        <row r="54">
          <cell r="A54" t="str">
            <v>47</v>
          </cell>
          <cell r="B54" t="str">
            <v>SPS CWC-Other O&amp;M</v>
          </cell>
          <cell r="C54" t="str">
            <v>PIS-NET</v>
          </cell>
          <cell r="D54">
            <v>3353064.61</v>
          </cell>
          <cell r="E54">
            <v>-141728.12</v>
          </cell>
          <cell r="F54">
            <v>3211336.4899999998</v>
          </cell>
          <cell r="G54" t="str">
            <v>PIS-NET</v>
          </cell>
          <cell r="H54" t="str">
            <v>SPS TX Electric Retail</v>
          </cell>
          <cell r="I54" t="str">
            <v>SPS NM Electric Retail</v>
          </cell>
          <cell r="J54" t="str">
            <v>SPS Electric Wholesale</v>
          </cell>
          <cell r="K54">
            <v>0.5191380043999565</v>
          </cell>
          <cell r="L54">
            <v>0.2290171097931028</v>
          </cell>
          <cell r="M54">
            <v>0.25184488580694064</v>
          </cell>
          <cell r="N54">
            <v>1667126.8168753607</v>
          </cell>
          <cell r="O54">
            <v>735451.00151292735</v>
          </cell>
          <cell r="P54">
            <v>808758.6716117115</v>
          </cell>
          <cell r="Q54">
            <v>1544209.6731246389</v>
          </cell>
          <cell r="R54">
            <v>-9.1232876712328721E-3</v>
          </cell>
          <cell r="S54">
            <v>-9.1232876712328721E-3</v>
          </cell>
          <cell r="T54">
            <v>-9.1232876712328721E-3</v>
          </cell>
          <cell r="U54">
            <v>-15209.67753478068</v>
          </cell>
          <cell r="V54">
            <v>-6709.7310548987589</v>
          </cell>
          <cell r="W54">
            <v>-7378.5380177178022</v>
          </cell>
          <cell r="X54">
            <v>-14088.26907261656</v>
          </cell>
          <cell r="Y54">
            <v>-29297.94660739724</v>
          </cell>
        </row>
        <row r="55">
          <cell r="A55" t="str">
            <v>48</v>
          </cell>
          <cell r="B55" t="str">
            <v>SPS CWC-Other O&amp;M</v>
          </cell>
          <cell r="C55" t="str">
            <v>PIS-PTD</v>
          </cell>
          <cell r="D55">
            <v>7901279.4500000011</v>
          </cell>
          <cell r="E55">
            <v>-1848355.6222388619</v>
          </cell>
          <cell r="F55">
            <v>6052923.8277611397</v>
          </cell>
          <cell r="G55" t="str">
            <v>PIS-PTD</v>
          </cell>
          <cell r="H55" t="str">
            <v>SPS TX Electric Retail</v>
          </cell>
          <cell r="I55" t="str">
            <v>SPS NM Electric Retail</v>
          </cell>
          <cell r="J55" t="str">
            <v>SPS Electric Wholesale</v>
          </cell>
          <cell r="K55">
            <v>0.52398791177124493</v>
          </cell>
          <cell r="L55">
            <v>0.22366402265061064</v>
          </cell>
          <cell r="M55">
            <v>0.25234806557814438</v>
          </cell>
          <cell r="N55">
            <v>3171658.9166189702</v>
          </cell>
          <cell r="O55">
            <v>1353821.2921147884</v>
          </cell>
          <cell r="P55">
            <v>1527443.6190273808</v>
          </cell>
          <cell r="Q55">
            <v>2881264.9111421695</v>
          </cell>
          <cell r="R55">
            <v>-9.1232876712328721E-3</v>
          </cell>
          <cell r="S55">
            <v>-9.1232876712328721E-3</v>
          </cell>
          <cell r="T55">
            <v>-9.1232876712328721E-3</v>
          </cell>
          <cell r="U55">
            <v>-28935.956691345658</v>
          </cell>
          <cell r="V55">
            <v>-12351.301103403406</v>
          </cell>
          <cell r="W55">
            <v>-13935.307537975823</v>
          </cell>
          <cell r="X55">
            <v>-26286.608641379229</v>
          </cell>
          <cell r="Y55">
            <v>-55222.565332724887</v>
          </cell>
        </row>
        <row r="56">
          <cell r="A56" t="str">
            <v>49</v>
          </cell>
          <cell r="B56" t="str">
            <v>SPS CWC-Other O&amp;M</v>
          </cell>
          <cell r="C56" t="str">
            <v>PIS-TRAN</v>
          </cell>
          <cell r="D56">
            <v>10082356.590000002</v>
          </cell>
          <cell r="E56">
            <v>-430499.06334309018</v>
          </cell>
          <cell r="F56">
            <v>9651857.5266569108</v>
          </cell>
          <cell r="G56" t="str">
            <v>PIS-TRAN</v>
          </cell>
          <cell r="H56" t="str">
            <v>SPS TX Electric Retail</v>
          </cell>
          <cell r="I56" t="str">
            <v>SPS NM Electric Retail</v>
          </cell>
          <cell r="J56" t="str">
            <v>SPS Electric Wholesale</v>
          </cell>
          <cell r="K56">
            <v>0.46691382662555631</v>
          </cell>
          <cell r="L56">
            <v>0.18278214192586384</v>
          </cell>
          <cell r="M56">
            <v>0.35030403144857991</v>
          </cell>
          <cell r="N56">
            <v>4506585.7318160553</v>
          </cell>
          <cell r="O56">
            <v>1764187.1922856206</v>
          </cell>
          <cell r="P56">
            <v>3381084.6025552354</v>
          </cell>
          <cell r="Q56">
            <v>5145271.7948408555</v>
          </cell>
          <cell r="R56">
            <v>-9.1232876712328721E-3</v>
          </cell>
          <cell r="S56">
            <v>-9.1232876712328721E-3</v>
          </cell>
          <cell r="T56">
            <v>-9.1232876712328721E-3</v>
          </cell>
          <cell r="U56">
            <v>-41114.87804643139</v>
          </cell>
          <cell r="V56">
            <v>-16095.187261126339</v>
          </cell>
          <cell r="W56">
            <v>-30846.607469887473</v>
          </cell>
          <cell r="X56">
            <v>-46941.794731013812</v>
          </cell>
          <cell r="Y56">
            <v>-88056.672777445201</v>
          </cell>
        </row>
        <row r="57">
          <cell r="A57" t="str">
            <v>50</v>
          </cell>
          <cell r="B57" t="str">
            <v>SPS CWC-Other O&amp;M</v>
          </cell>
          <cell r="C57" t="str">
            <v>PISRET-DIST</v>
          </cell>
          <cell r="D57">
            <v>2696444.8699999996</v>
          </cell>
          <cell r="E57">
            <v>-1153870.296567752</v>
          </cell>
          <cell r="F57">
            <v>1542574.5734322476</v>
          </cell>
          <cell r="G57" t="str">
            <v>PISRET-DIST</v>
          </cell>
          <cell r="H57" t="str">
            <v>SPS TX Electric Retail</v>
          </cell>
          <cell r="I57" t="str">
            <v>SPS NM Electric Retail</v>
          </cell>
          <cell r="J57" t="str">
            <v>SPS Electric Wholesale</v>
          </cell>
          <cell r="K57">
            <v>0.64794743743603611</v>
          </cell>
          <cell r="L57">
            <v>0.35205256256396383</v>
          </cell>
          <cell r="M57">
            <v>0</v>
          </cell>
          <cell r="N57">
            <v>999507.24190941139</v>
          </cell>
          <cell r="O57">
            <v>543067.33152283623</v>
          </cell>
          <cell r="P57">
            <v>0</v>
          </cell>
          <cell r="Q57">
            <v>543067.33152283623</v>
          </cell>
          <cell r="R57">
            <v>-9.1232876712328721E-3</v>
          </cell>
          <cell r="S57">
            <v>-9.1232876712328721E-3</v>
          </cell>
          <cell r="T57">
            <v>-9.1232876712328721E-3</v>
          </cell>
          <cell r="U57">
            <v>-9118.7920974201043</v>
          </cell>
          <cell r="V57">
            <v>-4954.5594903316269</v>
          </cell>
          <cell r="W57">
            <v>0</v>
          </cell>
          <cell r="X57">
            <v>-4954.5594903316269</v>
          </cell>
          <cell r="Y57">
            <v>-14073.351587751731</v>
          </cell>
        </row>
        <row r="58">
          <cell r="A58" t="str">
            <v>51</v>
          </cell>
          <cell r="B58" t="str">
            <v>SPS CWC-Other O&amp;M</v>
          </cell>
          <cell r="C58" t="str">
            <v>RETAIL-ENERGY</v>
          </cell>
          <cell r="D58">
            <v>18753.470000000008</v>
          </cell>
          <cell r="E58">
            <v>0</v>
          </cell>
          <cell r="F58">
            <v>18753.470000000008</v>
          </cell>
          <cell r="G58" t="str">
            <v>RETAIL-ENERGY</v>
          </cell>
          <cell r="H58" t="str">
            <v>SPS TX Electric Retail</v>
          </cell>
          <cell r="I58" t="str">
            <v>SPS NM Electric Retail</v>
          </cell>
          <cell r="J58" t="str">
            <v>SPS Electric Wholesale</v>
          </cell>
          <cell r="K58">
            <v>0.72989134565510927</v>
          </cell>
          <cell r="L58">
            <v>0.27010865434489062</v>
          </cell>
          <cell r="M58">
            <v>0</v>
          </cell>
          <cell r="N58">
            <v>13687.995454002728</v>
          </cell>
          <cell r="O58">
            <v>5065.4745459972783</v>
          </cell>
          <cell r="P58">
            <v>0</v>
          </cell>
          <cell r="Q58">
            <v>5065.4745459972783</v>
          </cell>
          <cell r="R58">
            <v>-9.1232876712328721E-3</v>
          </cell>
          <cell r="S58">
            <v>-9.1232876712328721E-3</v>
          </cell>
          <cell r="T58">
            <v>-9.1232876712328721E-3</v>
          </cell>
          <cell r="U58">
            <v>-124.8795201693947</v>
          </cell>
          <cell r="V58">
            <v>-46.2137814744409</v>
          </cell>
          <cell r="W58">
            <v>0</v>
          </cell>
          <cell r="X58">
            <v>-46.2137814744409</v>
          </cell>
          <cell r="Y58">
            <v>-171.09330164383559</v>
          </cell>
        </row>
        <row r="59">
          <cell r="A59" t="str">
            <v>52</v>
          </cell>
          <cell r="B59" t="str">
            <v>SPS CWC-Other O&amp;M</v>
          </cell>
          <cell r="C59" t="str">
            <v>RETAIL-TRAN</v>
          </cell>
          <cell r="D59">
            <v>74286576.890000001</v>
          </cell>
          <cell r="E59">
            <v>250699.08574646991</v>
          </cell>
          <cell r="F59">
            <v>74537275.975746468</v>
          </cell>
          <cell r="G59" t="str">
            <v>RETAIL-TRAN</v>
          </cell>
          <cell r="H59" t="str">
            <v>SPS TX Electric Retail</v>
          </cell>
          <cell r="I59" t="str">
            <v>SPS NM Electric Retail</v>
          </cell>
          <cell r="J59" t="str">
            <v>SPS Electric Wholesale</v>
          </cell>
          <cell r="K59">
            <v>0.72176596525986869</v>
          </cell>
          <cell r="L59">
            <v>0.27823403474013142</v>
          </cell>
          <cell r="M59">
            <v>0</v>
          </cell>
          <cell r="N59">
            <v>53798468.94247587</v>
          </cell>
          <cell r="O59">
            <v>20738807.033270605</v>
          </cell>
          <cell r="P59">
            <v>0</v>
          </cell>
          <cell r="Q59">
            <v>20738807.033270605</v>
          </cell>
          <cell r="R59">
            <v>-9.1232876712328721E-3</v>
          </cell>
          <cell r="S59">
            <v>-9.1232876712328721E-3</v>
          </cell>
          <cell r="T59">
            <v>-9.1232876712328721E-3</v>
          </cell>
          <cell r="U59">
            <v>-490818.90843409469</v>
          </cell>
          <cell r="V59">
            <v>-189206.10252271529</v>
          </cell>
          <cell r="W59">
            <v>0</v>
          </cell>
          <cell r="X59">
            <v>-189206.10252271529</v>
          </cell>
          <cell r="Y59">
            <v>-680025.01095680997</v>
          </cell>
        </row>
        <row r="60">
          <cell r="A60" t="str">
            <v>53</v>
          </cell>
          <cell r="B60" t="str">
            <v>SPS CWC-Other O&amp;M</v>
          </cell>
          <cell r="C60" t="str">
            <v>TX</v>
          </cell>
          <cell r="D60">
            <v>30169677.149999991</v>
          </cell>
          <cell r="E60">
            <v>599236.52727254399</v>
          </cell>
          <cell r="F60">
            <v>30768913.677272536</v>
          </cell>
          <cell r="G60" t="str">
            <v>TX</v>
          </cell>
          <cell r="H60" t="str">
            <v>SPS TX Electric Retail</v>
          </cell>
          <cell r="I60" t="str">
            <v>SPS NM Electric Retail</v>
          </cell>
          <cell r="J60" t="str">
            <v>SPS Electric Wholesale</v>
          </cell>
          <cell r="K60">
            <v>1</v>
          </cell>
          <cell r="L60">
            <v>0</v>
          </cell>
          <cell r="M60">
            <v>0</v>
          </cell>
          <cell r="N60">
            <v>30768913.677272536</v>
          </cell>
          <cell r="O60">
            <v>0</v>
          </cell>
          <cell r="P60">
            <v>0</v>
          </cell>
          <cell r="Q60">
            <v>0</v>
          </cell>
          <cell r="R60">
            <v>-9.1232876712328721E-3</v>
          </cell>
          <cell r="S60">
            <v>-9.1232876712328721E-3</v>
          </cell>
          <cell r="T60">
            <v>-9.1232876712328721E-3</v>
          </cell>
          <cell r="U60">
            <v>-280713.65080908901</v>
          </cell>
          <cell r="V60">
            <v>0</v>
          </cell>
          <cell r="W60">
            <v>0</v>
          </cell>
          <cell r="X60">
            <v>0</v>
          </cell>
          <cell r="Y60">
            <v>-280713.65080908901</v>
          </cell>
        </row>
        <row r="61">
          <cell r="A61" t="str">
            <v>54</v>
          </cell>
          <cell r="B61" t="str">
            <v>SPS CWC-Other O&amp;M</v>
          </cell>
          <cell r="C61" t="str">
            <v>WHLS</v>
          </cell>
          <cell r="D61">
            <v>43282792.460000008</v>
          </cell>
          <cell r="E61">
            <v>0</v>
          </cell>
          <cell r="F61">
            <v>43282792.460000008</v>
          </cell>
          <cell r="G61" t="str">
            <v>WHLS</v>
          </cell>
          <cell r="H61" t="str">
            <v>SPS TX Electric Retail</v>
          </cell>
          <cell r="I61" t="str">
            <v>SPS NM Electric Retail</v>
          </cell>
          <cell r="J61" t="str">
            <v>SPS Electric Wholesale</v>
          </cell>
          <cell r="K61">
            <v>0</v>
          </cell>
          <cell r="L61">
            <v>0</v>
          </cell>
          <cell r="M61">
            <v>1</v>
          </cell>
          <cell r="N61">
            <v>0</v>
          </cell>
          <cell r="O61">
            <v>0</v>
          </cell>
          <cell r="P61">
            <v>43282792.460000008</v>
          </cell>
          <cell r="Q61">
            <v>43282792.460000008</v>
          </cell>
          <cell r="R61">
            <v>-9.1232876712328721E-3</v>
          </cell>
          <cell r="S61">
            <v>-9.1232876712328721E-3</v>
          </cell>
          <cell r="T61">
            <v>-9.1232876712328721E-3</v>
          </cell>
          <cell r="U61">
            <v>0</v>
          </cell>
          <cell r="V61">
            <v>0</v>
          </cell>
          <cell r="W61">
            <v>-394881.36682684917</v>
          </cell>
          <cell r="X61">
            <v>-394881.36682684917</v>
          </cell>
          <cell r="Y61">
            <v>-394881.36682684917</v>
          </cell>
        </row>
        <row r="62">
          <cell r="A62" t="str">
            <v>55</v>
          </cell>
          <cell r="B62" t="str">
            <v>SPS CWC-Other O&amp;M</v>
          </cell>
          <cell r="C62" t="str">
            <v>Sub-Total SPS CWC-Other O&amp;M</v>
          </cell>
          <cell r="D62" t="str">
            <v/>
          </cell>
          <cell r="E62" t="str">
            <v/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</row>
        <row r="63">
          <cell r="A63" t="str">
            <v>56</v>
          </cell>
        </row>
        <row r="64">
          <cell r="A64" t="str">
            <v>57</v>
          </cell>
          <cell r="B64" t="str">
            <v>SPS CWC-Payroll</v>
          </cell>
          <cell r="C64" t="str">
            <v>LABOR</v>
          </cell>
          <cell r="D64">
            <v>8300014.8799999943</v>
          </cell>
          <cell r="E64">
            <v>0</v>
          </cell>
          <cell r="F64">
            <v>8300014.8799999943</v>
          </cell>
          <cell r="G64" t="str">
            <v>LABOR</v>
          </cell>
          <cell r="H64" t="str">
            <v>SPS TX Electric Retail</v>
          </cell>
          <cell r="I64" t="str">
            <v>SPS NM Electric Retail</v>
          </cell>
          <cell r="J64" t="str">
            <v>SPS Electric Wholesale</v>
          </cell>
          <cell r="K64">
            <v>0.58505275835945647</v>
          </cell>
          <cell r="L64">
            <v>0.22847315521871395</v>
          </cell>
          <cell r="M64">
            <v>0.1864740864218298</v>
          </cell>
          <cell r="N64">
            <v>4855946.5999685293</v>
          </cell>
          <cell r="O64">
            <v>1896330.587995874</v>
          </cell>
          <cell r="P64">
            <v>1547737.6920355922</v>
          </cell>
          <cell r="Q64">
            <v>3444068.2800314659</v>
          </cell>
          <cell r="R64">
            <v>3.90958904109589E-2</v>
          </cell>
          <cell r="S64">
            <v>3.90958904109589E-2</v>
          </cell>
          <cell r="T64">
            <v>3.90958904109589E-2</v>
          </cell>
          <cell r="U64">
            <v>189847.5561138381</v>
          </cell>
          <cell r="V64">
            <v>74138.732851235938</v>
          </cell>
          <cell r="W64">
            <v>60510.183192733966</v>
          </cell>
          <cell r="X64">
            <v>134648.91604396992</v>
          </cell>
          <cell r="Y64">
            <v>324496.47215780802</v>
          </cell>
        </row>
        <row r="65">
          <cell r="A65" t="str">
            <v>58</v>
          </cell>
          <cell r="B65" t="str">
            <v>SPS CWC-Payroll</v>
          </cell>
          <cell r="C65" t="str">
            <v>Sub-Total SPS CWC-Payroll</v>
          </cell>
          <cell r="D65" t="str">
            <v/>
          </cell>
          <cell r="E65" t="str">
            <v/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</row>
        <row r="66">
          <cell r="A66" t="str">
            <v>59</v>
          </cell>
        </row>
        <row r="67">
          <cell r="A67" t="str">
            <v>60</v>
          </cell>
          <cell r="B67" t="str">
            <v>SPS CWC-Property Tax</v>
          </cell>
          <cell r="C67" t="str">
            <v>PIS-NET</v>
          </cell>
          <cell r="D67">
            <v>33185732.060000002</v>
          </cell>
          <cell r="E67">
            <v>132704.35</v>
          </cell>
          <cell r="F67">
            <v>33318436.410000004</v>
          </cell>
          <cell r="G67" t="str">
            <v>PIS-NET</v>
          </cell>
          <cell r="H67" t="str">
            <v>SPS TX Electric Retail</v>
          </cell>
          <cell r="I67" t="str">
            <v>SPS NM Electric Retail</v>
          </cell>
          <cell r="J67" t="str">
            <v>SPS Electric Wholesale</v>
          </cell>
          <cell r="K67">
            <v>0.5191380043999565</v>
          </cell>
          <cell r="L67">
            <v>0.2290171097931028</v>
          </cell>
          <cell r="M67">
            <v>0.25184488580694064</v>
          </cell>
          <cell r="N67">
            <v>17296866.587614253</v>
          </cell>
          <cell r="O67">
            <v>7630492.0094434852</v>
          </cell>
          <cell r="P67">
            <v>8391077.8129422646</v>
          </cell>
          <cell r="Q67">
            <v>16021569.822385751</v>
          </cell>
          <cell r="R67">
            <v>-0.40893150684931506</v>
          </cell>
          <cell r="S67">
            <v>-0.40893150684931506</v>
          </cell>
          <cell r="T67">
            <v>-0.40893150684931506</v>
          </cell>
          <cell r="U67">
            <v>-7073233.7174446667</v>
          </cell>
          <cell r="V67">
            <v>-3120348.5954233822</v>
          </cell>
          <cell r="W67">
            <v>-3431376.0941363354</v>
          </cell>
          <cell r="X67">
            <v>-6551724.6895597177</v>
          </cell>
          <cell r="Y67">
            <v>-13624958.407004384</v>
          </cell>
        </row>
        <row r="68">
          <cell r="A68" t="str">
            <v>61</v>
          </cell>
          <cell r="B68" t="str">
            <v>SPS CWC-Property Tax</v>
          </cell>
          <cell r="C68" t="str">
            <v>Sub-Total SPS CWC-Property Tax</v>
          </cell>
          <cell r="D68" t="str">
            <v/>
          </cell>
          <cell r="E68" t="str">
            <v/>
          </cell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  <cell r="R68" t="str">
            <v/>
          </cell>
          <cell r="S68" t="str">
            <v/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</row>
        <row r="69">
          <cell r="A69" t="str">
            <v>62</v>
          </cell>
        </row>
        <row r="70">
          <cell r="A70" t="str">
            <v>63</v>
          </cell>
          <cell r="B70" t="str">
            <v>SPS CWC-Purchased Power Capacity</v>
          </cell>
          <cell r="C70" t="str">
            <v>12CP-PROD</v>
          </cell>
          <cell r="D70">
            <v>105599932.94999999</v>
          </cell>
          <cell r="E70">
            <v>0</v>
          </cell>
          <cell r="F70">
            <v>105599932.94999999</v>
          </cell>
          <cell r="G70" t="str">
            <v>12CP-PROD</v>
          </cell>
          <cell r="H70" t="str">
            <v>SPS TX Electric Retail</v>
          </cell>
          <cell r="I70" t="str">
            <v>SPS NM Electric Retail</v>
          </cell>
          <cell r="J70" t="str">
            <v>SPS Electric Wholesale</v>
          </cell>
          <cell r="K70">
            <v>0.5195400535566439</v>
          </cell>
          <cell r="L70">
            <v>0.19842428262146311</v>
          </cell>
          <cell r="M70">
            <v>0.28203566382189293</v>
          </cell>
          <cell r="N70">
            <v>54863394.820420995</v>
          </cell>
          <cell r="O70">
            <v>20953590.940478351</v>
          </cell>
          <cell r="P70">
            <v>29782947.189100631</v>
          </cell>
          <cell r="Q70">
            <v>50736538.129578978</v>
          </cell>
          <cell r="R70">
            <v>4.657534246575331E-3</v>
          </cell>
          <cell r="S70">
            <v>4.657534246575331E-3</v>
          </cell>
          <cell r="T70">
            <v>4.657534246575331E-3</v>
          </cell>
          <cell r="U70">
            <v>255528.14025949442</v>
          </cell>
          <cell r="V70">
            <v>97592.067394008511</v>
          </cell>
          <cell r="W70">
            <v>138715.09649718067</v>
          </cell>
          <cell r="X70">
            <v>236307.16389118918</v>
          </cell>
          <cell r="Y70">
            <v>491835.30415068357</v>
          </cell>
        </row>
        <row r="71">
          <cell r="A71" t="str">
            <v>64</v>
          </cell>
          <cell r="B71" t="str">
            <v>SPS CWC-Purchased Power Capacity</v>
          </cell>
          <cell r="C71" t="str">
            <v>Sub-Total SPS CWC-Purchased Power Capacity</v>
          </cell>
          <cell r="D71" t="str">
            <v/>
          </cell>
          <cell r="E71" t="str">
            <v/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</row>
        <row r="72">
          <cell r="A72" t="str">
            <v>65</v>
          </cell>
        </row>
        <row r="73">
          <cell r="A73" t="str">
            <v>66</v>
          </cell>
          <cell r="B73" t="str">
            <v>SPS CWC-Purchased Power Energy</v>
          </cell>
          <cell r="C73" t="str">
            <v>ENERGY</v>
          </cell>
          <cell r="D73">
            <v>332909510.22000009</v>
          </cell>
          <cell r="E73">
            <v>0</v>
          </cell>
          <cell r="F73">
            <v>332909510.22000009</v>
          </cell>
          <cell r="G73" t="str">
            <v>ENERGY</v>
          </cell>
          <cell r="H73" t="str">
            <v>SPS TX Electric Retail</v>
          </cell>
          <cell r="I73" t="str">
            <v>SPS NM Electric Retail</v>
          </cell>
          <cell r="J73" t="str">
            <v>SPS Electric Wholesale</v>
          </cell>
          <cell r="K73">
            <v>0.57497383530531165</v>
          </cell>
          <cell r="L73">
            <v>0.21277880586246042</v>
          </cell>
          <cell r="M73">
            <v>0.21224735883222795</v>
          </cell>
          <cell r="N73">
            <v>191414257.90080631</v>
          </cell>
          <cell r="O73">
            <v>70836088.044868186</v>
          </cell>
          <cell r="P73">
            <v>70659164.274325624</v>
          </cell>
          <cell r="Q73">
            <v>141495252.31919381</v>
          </cell>
          <cell r="R73">
            <v>4.657534246575331E-3</v>
          </cell>
          <cell r="S73">
            <v>4.657534246575331E-3</v>
          </cell>
          <cell r="T73">
            <v>4.657534246575331E-3</v>
          </cell>
          <cell r="U73">
            <v>891518.46145580802</v>
          </cell>
          <cell r="V73">
            <v>329921.50596239895</v>
          </cell>
          <cell r="W73">
            <v>329097.47744206374</v>
          </cell>
          <cell r="X73">
            <v>659018.98340446269</v>
          </cell>
          <cell r="Y73">
            <v>1550537.4448602707</v>
          </cell>
        </row>
        <row r="74">
          <cell r="A74" t="str">
            <v>67</v>
          </cell>
          <cell r="B74" t="str">
            <v>SPS CWC-Purchased Power Energy</v>
          </cell>
          <cell r="C74" t="str">
            <v>Sub-Total SPS CWC-Purchased Power Energy</v>
          </cell>
          <cell r="D74" t="str">
            <v/>
          </cell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  <cell r="R74" t="str">
            <v/>
          </cell>
          <cell r="S74" t="str">
            <v/>
          </cell>
          <cell r="T74" t="str">
            <v/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</row>
        <row r="75">
          <cell r="A75" t="str">
            <v>68</v>
          </cell>
        </row>
        <row r="76">
          <cell r="A76" t="str">
            <v>69</v>
          </cell>
          <cell r="B76" t="str">
            <v>SPS CWC-Sales Tax</v>
          </cell>
          <cell r="C76" t="str">
            <v>PIS-NET</v>
          </cell>
          <cell r="D76">
            <v>-41275.219999999994</v>
          </cell>
          <cell r="E76">
            <v>0</v>
          </cell>
          <cell r="F76">
            <v>-41275.219999999994</v>
          </cell>
          <cell r="G76" t="str">
            <v>PIS-NET</v>
          </cell>
          <cell r="H76" t="str">
            <v>SPS TX Electric Retail</v>
          </cell>
          <cell r="I76" t="str">
            <v>SPS NM Electric Retail</v>
          </cell>
          <cell r="J76" t="str">
            <v>SPS Electric Wholesale</v>
          </cell>
          <cell r="K76">
            <v>0.5191380043999565</v>
          </cell>
          <cell r="L76">
            <v>0.2290171097931028</v>
          </cell>
          <cell r="M76">
            <v>0.25184488580694064</v>
          </cell>
          <cell r="N76">
            <v>-21427.535341969171</v>
          </cell>
          <cell r="O76">
            <v>-9452.7315904744719</v>
          </cell>
          <cell r="P76">
            <v>-10394.953067556351</v>
          </cell>
          <cell r="Q76">
            <v>-19847.684658030823</v>
          </cell>
          <cell r="R76">
            <v>-3.8356164383561604E-3</v>
          </cell>
          <cell r="S76">
            <v>-3.8356164383561604E-3</v>
          </cell>
          <cell r="T76">
            <v>-3.8356164383561604E-3</v>
          </cell>
          <cell r="U76">
            <v>82.187806791114539</v>
          </cell>
          <cell r="V76">
            <v>36.257052675792458</v>
          </cell>
          <cell r="W76">
            <v>39.871052861859937</v>
          </cell>
          <cell r="X76">
            <v>76.128105537652402</v>
          </cell>
          <cell r="Y76">
            <v>158.31591232876693</v>
          </cell>
        </row>
        <row r="77">
          <cell r="A77" t="str">
            <v>70</v>
          </cell>
          <cell r="B77" t="str">
            <v>SPS CWC-Sales Tax</v>
          </cell>
          <cell r="C77" t="str">
            <v>Sub-Total SPS CWC-Sales Tax</v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  <cell r="R77" t="str">
            <v/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</row>
        <row r="78">
          <cell r="A78" t="str">
            <v>71</v>
          </cell>
        </row>
        <row r="79">
          <cell r="A79" t="str">
            <v>72</v>
          </cell>
          <cell r="C79" t="str">
            <v>Total</v>
          </cell>
          <cell r="D79">
            <v>1385240116.5100002</v>
          </cell>
          <cell r="E79">
            <v>-17710830.856199667</v>
          </cell>
          <cell r="F79">
            <v>1367529285.6538002</v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>
            <v>776669465.75887537</v>
          </cell>
          <cell r="O79">
            <v>286438935.31143636</v>
          </cell>
          <cell r="P79">
            <v>304420884.5834887</v>
          </cell>
          <cell r="Q79">
            <v>590859819.894925</v>
          </cell>
          <cell r="R79" t="str">
            <v/>
          </cell>
          <cell r="S79" t="str">
            <v/>
          </cell>
          <cell r="T79" t="str">
            <v/>
          </cell>
          <cell r="U79">
            <v>-2833600.834988425</v>
          </cell>
          <cell r="V79">
            <v>-1480996.3309084107</v>
          </cell>
          <cell r="W79">
            <v>-2232484.008913557</v>
          </cell>
          <cell r="X79">
            <v>-3713480.3398219682</v>
          </cell>
          <cell r="Y79">
            <v>-6547081.1748103909</v>
          </cell>
        </row>
        <row r="80">
          <cell r="A80" t="str">
            <v>73</v>
          </cell>
          <cell r="B80" t="str">
            <v/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</row>
        <row r="81">
          <cell r="A81" t="str">
            <v>74</v>
          </cell>
          <cell r="B81" t="str">
            <v>SPS CWC-Payroll Tax Adjustment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-9118.622566364098</v>
          </cell>
          <cell r="V81">
            <v>-3560.9787992927563</v>
          </cell>
          <cell r="W81">
            <v>-2906.3820111818163</v>
          </cell>
          <cell r="X81">
            <v>-6467.3608104745726</v>
          </cell>
          <cell r="Y81">
            <v>-15585.983376838671</v>
          </cell>
        </row>
        <row r="82">
          <cell r="A82" t="str">
            <v>75</v>
          </cell>
          <cell r="B82" t="str">
            <v>SPS CWC Subtotal</v>
          </cell>
          <cell r="C82" t="str">
            <v/>
          </cell>
          <cell r="D82">
            <v>1385240116.5100002</v>
          </cell>
          <cell r="E82">
            <v>-17710830.856199667</v>
          </cell>
          <cell r="F82">
            <v>1367529285.6538002</v>
          </cell>
          <cell r="G82" t="e">
            <v>#VALUE!</v>
          </cell>
          <cell r="H82" t="e">
            <v>#VALUE!</v>
          </cell>
          <cell r="I82" t="e">
            <v>#VALUE!</v>
          </cell>
          <cell r="J82" t="e">
            <v>#VALUE!</v>
          </cell>
          <cell r="K82" t="e">
            <v>#VALUE!</v>
          </cell>
          <cell r="L82" t="e">
            <v>#VALUE!</v>
          </cell>
          <cell r="M82" t="e">
            <v>#VALUE!</v>
          </cell>
          <cell r="N82">
            <v>776669465.75887537</v>
          </cell>
          <cell r="O82">
            <v>286438935.31143636</v>
          </cell>
          <cell r="P82">
            <v>304420884.5834887</v>
          </cell>
          <cell r="Q82">
            <v>590859819.894925</v>
          </cell>
          <cell r="R82" t="str">
            <v/>
          </cell>
          <cell r="S82" t="str">
            <v/>
          </cell>
          <cell r="T82" t="str">
            <v/>
          </cell>
          <cell r="U82">
            <v>-2842719.4575547893</v>
          </cell>
          <cell r="V82">
            <v>-1484557.3097077035</v>
          </cell>
          <cell r="W82">
            <v>-2235390.3909247387</v>
          </cell>
          <cell r="X82">
            <v>-3719947.7006324427</v>
          </cell>
          <cell r="Y82">
            <v>-6562667.1581872292</v>
          </cell>
        </row>
        <row r="83">
          <cell r="A83" t="str">
            <v>76</v>
          </cell>
          <cell r="B83" t="str">
            <v>SPS CWC-Federal Income Tax</v>
          </cell>
          <cell r="C83" t="str">
            <v/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55884.642206849399</v>
          </cell>
          <cell r="V83">
            <v>-99977.672245205642</v>
          </cell>
          <cell r="W83">
            <v>-151019.77097534272</v>
          </cell>
          <cell r="X83">
            <v>-250997.44322054836</v>
          </cell>
          <cell r="Y83">
            <v>-195112.49235890442</v>
          </cell>
        </row>
        <row r="84">
          <cell r="A84" t="str">
            <v>77</v>
          </cell>
          <cell r="B84" t="str">
            <v>SPS CWC-State Income Tax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 t="str">
            <v/>
          </cell>
          <cell r="S84" t="str">
            <v/>
          </cell>
          <cell r="T84" t="str">
            <v/>
          </cell>
          <cell r="U84">
            <v>0</v>
          </cell>
          <cell r="V84">
            <v>-22494.591075342505</v>
          </cell>
          <cell r="W84">
            <v>0</v>
          </cell>
          <cell r="X84">
            <v>920955.02284931496</v>
          </cell>
          <cell r="Y84">
            <v>-22494.591075342505</v>
          </cell>
        </row>
        <row r="85">
          <cell r="A85" t="str">
            <v>78</v>
          </cell>
          <cell r="B85" t="str">
            <v>SPS CWC Total</v>
          </cell>
          <cell r="C85" t="str">
            <v/>
          </cell>
          <cell r="D85">
            <v>1385240116.5100002</v>
          </cell>
          <cell r="E85">
            <v>-17710830.856199667</v>
          </cell>
          <cell r="F85">
            <v>1367529285.6538002</v>
          </cell>
          <cell r="G85" t="e">
            <v>#VALUE!</v>
          </cell>
          <cell r="H85" t="e">
            <v>#VALUE!</v>
          </cell>
          <cell r="I85" t="e">
            <v>#VALUE!</v>
          </cell>
          <cell r="J85" t="e">
            <v>#VALUE!</v>
          </cell>
          <cell r="K85" t="e">
            <v>#VALUE!</v>
          </cell>
          <cell r="L85" t="e">
            <v>#VALUE!</v>
          </cell>
          <cell r="M85" t="e">
            <v>#VALUE!</v>
          </cell>
          <cell r="N85">
            <v>776669465.75887537</v>
          </cell>
          <cell r="O85">
            <v>286438935.31143636</v>
          </cell>
          <cell r="P85">
            <v>304420884.5834887</v>
          </cell>
          <cell r="Q85">
            <v>590859819.894925</v>
          </cell>
          <cell r="R85" t="e">
            <v>#VALUE!</v>
          </cell>
          <cell r="S85" t="e">
            <v>#VALUE!</v>
          </cell>
          <cell r="T85" t="e">
            <v>#VALUE!</v>
          </cell>
          <cell r="U85">
            <v>-2786834.8153479397</v>
          </cell>
          <cell r="V85">
            <v>-1607029.5730282518</v>
          </cell>
          <cell r="W85">
            <v>-2386410.1619000817</v>
          </cell>
          <cell r="X85">
            <v>-3049990.1210036762</v>
          </cell>
          <cell r="Y85">
            <v>-6780274.2416214757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914DA-B8EA-4900-8BC1-963AF4BC7636}">
  <dimension ref="B1:H24"/>
  <sheetViews>
    <sheetView view="pageBreakPreview" topLeftCell="C1" zoomScaleNormal="80" zoomScaleSheetLayoutView="100" workbookViewId="0">
      <selection activeCell="K4" sqref="K4"/>
    </sheetView>
  </sheetViews>
  <sheetFormatPr defaultRowHeight="15" x14ac:dyDescent="0.25"/>
  <cols>
    <col min="1" max="1" width="4.7109375" customWidth="1"/>
    <col min="2" max="2" width="49.42578125" customWidth="1"/>
    <col min="3" max="3" width="15" customWidth="1"/>
    <col min="4" max="4" width="18" customWidth="1"/>
    <col min="5" max="5" width="14.7109375" customWidth="1"/>
    <col min="6" max="6" width="14" customWidth="1"/>
    <col min="7" max="7" width="13" customWidth="1"/>
    <col min="8" max="8" width="13.7109375" customWidth="1"/>
  </cols>
  <sheetData>
    <row r="1" spans="2:8" x14ac:dyDescent="0.25">
      <c r="B1" s="30" t="s">
        <v>25</v>
      </c>
      <c r="C1" s="8"/>
      <c r="D1" s="8"/>
      <c r="E1" s="8"/>
      <c r="F1" s="8"/>
      <c r="G1" s="8"/>
      <c r="H1" s="29" t="s">
        <v>86</v>
      </c>
    </row>
    <row r="2" spans="2:8" x14ac:dyDescent="0.25">
      <c r="B2" s="28" t="s">
        <v>23</v>
      </c>
      <c r="C2" s="8"/>
      <c r="D2" s="27"/>
      <c r="E2" s="27"/>
      <c r="F2" s="8"/>
      <c r="G2" s="8"/>
      <c r="H2" s="29" t="s">
        <v>24</v>
      </c>
    </row>
    <row r="3" spans="2:8" x14ac:dyDescent="0.25">
      <c r="B3" s="28" t="s">
        <v>21</v>
      </c>
      <c r="C3" s="8"/>
      <c r="D3" s="27"/>
      <c r="E3" s="27"/>
      <c r="F3" s="8"/>
      <c r="G3" s="8"/>
      <c r="H3" s="29" t="s">
        <v>22</v>
      </c>
    </row>
    <row r="4" spans="2:8" x14ac:dyDescent="0.25">
      <c r="B4" s="28" t="s">
        <v>20</v>
      </c>
      <c r="C4" s="8"/>
      <c r="D4" s="27"/>
      <c r="E4" s="27"/>
      <c r="F4" s="8"/>
      <c r="G4" s="8"/>
      <c r="H4" s="8"/>
    </row>
    <row r="5" spans="2:8" ht="15.75" thickBot="1" x14ac:dyDescent="0.3">
      <c r="B5" s="26" t="s">
        <v>26</v>
      </c>
      <c r="C5" s="8"/>
      <c r="D5" s="8"/>
      <c r="E5" s="8"/>
      <c r="F5" s="8"/>
      <c r="G5" s="8"/>
      <c r="H5" s="8"/>
    </row>
    <row r="6" spans="2:8" ht="16.5" thickBot="1" x14ac:dyDescent="0.3">
      <c r="B6" s="8"/>
      <c r="C6" s="145" t="s">
        <v>19</v>
      </c>
      <c r="D6" s="146"/>
      <c r="E6" s="146"/>
      <c r="F6" s="145" t="s">
        <v>18</v>
      </c>
      <c r="G6" s="146"/>
      <c r="H6" s="147"/>
    </row>
    <row r="7" spans="2:8" ht="63.75" thickBot="1" x14ac:dyDescent="0.3">
      <c r="B7" s="25" t="s">
        <v>17</v>
      </c>
      <c r="C7" s="23" t="s">
        <v>16</v>
      </c>
      <c r="D7" s="24" t="s">
        <v>15</v>
      </c>
      <c r="E7" s="23" t="s">
        <v>14</v>
      </c>
      <c r="F7" s="22" t="s">
        <v>13</v>
      </c>
      <c r="G7" s="21" t="s">
        <v>12</v>
      </c>
      <c r="H7" s="20" t="s">
        <v>11</v>
      </c>
    </row>
    <row r="8" spans="2:8" x14ac:dyDescent="0.25">
      <c r="B8" s="8"/>
      <c r="C8" s="19"/>
      <c r="D8" s="18"/>
      <c r="E8" s="18"/>
      <c r="F8" s="17"/>
      <c r="G8" s="16"/>
      <c r="H8" s="15"/>
    </row>
    <row r="9" spans="2:8" x14ac:dyDescent="0.25">
      <c r="B9" s="8"/>
      <c r="C9" s="11"/>
      <c r="D9" s="10"/>
      <c r="E9" s="10"/>
      <c r="F9" s="11"/>
      <c r="G9" s="10"/>
      <c r="H9" s="9"/>
    </row>
    <row r="10" spans="2:8" x14ac:dyDescent="0.25">
      <c r="B10" s="8" t="s">
        <v>10</v>
      </c>
      <c r="C10" s="11"/>
      <c r="D10" s="10"/>
      <c r="E10" s="10"/>
      <c r="F10" s="11"/>
      <c r="G10" s="10"/>
      <c r="H10" s="9"/>
    </row>
    <row r="11" spans="2:8" x14ac:dyDescent="0.25">
      <c r="B11" s="8"/>
      <c r="C11" s="11"/>
      <c r="D11" s="10"/>
      <c r="E11" s="10"/>
      <c r="F11" s="11"/>
      <c r="G11" s="10"/>
      <c r="H11" s="9"/>
    </row>
    <row r="12" spans="2:8" x14ac:dyDescent="0.25">
      <c r="B12" s="8" t="s">
        <v>9</v>
      </c>
      <c r="C12" s="11">
        <v>8748014.1061899457</v>
      </c>
      <c r="D12" s="10">
        <v>-1380602.5053831106</v>
      </c>
      <c r="E12" s="10">
        <v>7367411.6008068351</v>
      </c>
      <c r="F12" s="11">
        <v>6354739.8910251921</v>
      </c>
      <c r="G12" s="10">
        <v>1012671.7097816447</v>
      </c>
      <c r="H12" s="9">
        <v>7367411.6008068351</v>
      </c>
    </row>
    <row r="13" spans="2:8" x14ac:dyDescent="0.25">
      <c r="B13" s="8" t="s">
        <v>8</v>
      </c>
      <c r="C13" s="11">
        <v>24635379.160800025</v>
      </c>
      <c r="D13" s="10">
        <v>-3418849.89</v>
      </c>
      <c r="E13" s="10">
        <v>21216529.270800024</v>
      </c>
      <c r="F13" s="11">
        <v>18515627.74321039</v>
      </c>
      <c r="G13" s="10">
        <v>2700901.5275896322</v>
      </c>
      <c r="H13" s="9">
        <v>21216529.270800024</v>
      </c>
    </row>
    <row r="14" spans="2:8" x14ac:dyDescent="0.25">
      <c r="B14" s="8" t="s">
        <v>7</v>
      </c>
      <c r="C14" s="11">
        <v>4927504.4258466829</v>
      </c>
      <c r="D14" s="10">
        <v>376009.20415331761</v>
      </c>
      <c r="E14" s="10">
        <v>5303513.63</v>
      </c>
      <c r="F14" s="11">
        <v>4597309.0918758102</v>
      </c>
      <c r="G14" s="10">
        <v>706204.53812418994</v>
      </c>
      <c r="H14" s="9">
        <v>5303513.63</v>
      </c>
    </row>
    <row r="15" spans="2:8" x14ac:dyDescent="0.25">
      <c r="B15" s="8" t="s">
        <v>6</v>
      </c>
      <c r="C15" s="11">
        <v>1864673.7199999997</v>
      </c>
      <c r="D15" s="10">
        <v>-188732</v>
      </c>
      <c r="E15" s="10">
        <v>1675941.7199999997</v>
      </c>
      <c r="F15" s="11">
        <v>1458676.3560177176</v>
      </c>
      <c r="G15" s="10">
        <v>217265.36398228246</v>
      </c>
      <c r="H15" s="9">
        <v>1675941.7199999997</v>
      </c>
    </row>
    <row r="16" spans="2:8" x14ac:dyDescent="0.25">
      <c r="B16" s="8" t="s">
        <v>5</v>
      </c>
      <c r="C16" s="11">
        <v>1541680.951341023</v>
      </c>
      <c r="D16" s="10">
        <v>-581357.8316967471</v>
      </c>
      <c r="E16" s="10">
        <v>960323.11964427587</v>
      </c>
      <c r="F16" s="11">
        <v>828361.99529053504</v>
      </c>
      <c r="G16" s="10">
        <v>131961.12435374127</v>
      </c>
      <c r="H16" s="9">
        <v>960323.11964427633</v>
      </c>
    </row>
    <row r="17" spans="2:8" x14ac:dyDescent="0.25">
      <c r="B17" s="8" t="s">
        <v>4</v>
      </c>
      <c r="C17" s="11">
        <v>-222313.22</v>
      </c>
      <c r="D17" s="10">
        <v>0</v>
      </c>
      <c r="E17" s="10">
        <v>-222313.22</v>
      </c>
      <c r="F17" s="11">
        <v>-188177.77413281117</v>
      </c>
      <c r="G17" s="10">
        <v>-34135.445867188821</v>
      </c>
      <c r="H17" s="9">
        <v>-222313.22</v>
      </c>
    </row>
    <row r="18" spans="2:8" x14ac:dyDescent="0.25">
      <c r="B18" s="8" t="s">
        <v>3</v>
      </c>
      <c r="C18" s="11">
        <v>60030.597136069999</v>
      </c>
      <c r="D18" s="10">
        <v>-60030.597136069999</v>
      </c>
      <c r="E18" s="10">
        <v>0</v>
      </c>
      <c r="F18" s="11">
        <v>0</v>
      </c>
      <c r="G18" s="10">
        <v>0</v>
      </c>
      <c r="H18" s="9">
        <v>0</v>
      </c>
    </row>
    <row r="19" spans="2:8" ht="15.75" thickBot="1" x14ac:dyDescent="0.3">
      <c r="B19" s="8"/>
      <c r="C19" s="11"/>
      <c r="D19" s="10"/>
      <c r="E19" s="10"/>
      <c r="F19" s="11"/>
      <c r="G19" s="10"/>
      <c r="H19" s="9"/>
    </row>
    <row r="20" spans="2:8" ht="15.75" thickBot="1" x14ac:dyDescent="0.3">
      <c r="B20" s="4" t="s">
        <v>2</v>
      </c>
      <c r="C20" s="14">
        <v>41554969.741313748</v>
      </c>
      <c r="D20" s="13">
        <v>-5253563.6200626092</v>
      </c>
      <c r="E20" s="13">
        <v>36301406.121251136</v>
      </c>
      <c r="F20" s="14">
        <v>31566537.303286836</v>
      </c>
      <c r="G20" s="13">
        <v>4734868.8179643014</v>
      </c>
      <c r="H20" s="12">
        <v>36301406.121251136</v>
      </c>
    </row>
    <row r="21" spans="2:8" x14ac:dyDescent="0.25">
      <c r="B21" s="8"/>
      <c r="C21" s="11"/>
      <c r="D21" s="10"/>
      <c r="E21" s="10"/>
      <c r="F21" s="11"/>
      <c r="G21" s="10"/>
      <c r="H21" s="9"/>
    </row>
    <row r="22" spans="2:8" x14ac:dyDescent="0.25">
      <c r="B22" s="8" t="s">
        <v>1</v>
      </c>
      <c r="C22" s="11">
        <v>-96613.84</v>
      </c>
      <c r="D22" s="10">
        <v>0</v>
      </c>
      <c r="E22" s="10">
        <v>-96613.84</v>
      </c>
      <c r="F22" s="11">
        <v>-90077.57068913056</v>
      </c>
      <c r="G22" s="10">
        <v>-6536.2693108694439</v>
      </c>
      <c r="H22" s="9">
        <v>-96613.84</v>
      </c>
    </row>
    <row r="23" spans="2:8" ht="15.75" thickBot="1" x14ac:dyDescent="0.3">
      <c r="B23" s="8"/>
      <c r="C23" s="7"/>
      <c r="D23" s="6"/>
      <c r="E23" s="6"/>
      <c r="F23" s="7"/>
      <c r="G23" s="6"/>
      <c r="H23" s="5"/>
    </row>
    <row r="24" spans="2:8" ht="15.75" thickBot="1" x14ac:dyDescent="0.3">
      <c r="B24" s="4" t="s">
        <v>0</v>
      </c>
      <c r="C24" s="3">
        <v>41458355.901313744</v>
      </c>
      <c r="D24" s="2">
        <v>-5253563.6200626092</v>
      </c>
      <c r="E24" s="2">
        <v>36204792.281251132</v>
      </c>
      <c r="F24" s="3">
        <v>31476459.732597705</v>
      </c>
      <c r="G24" s="2">
        <v>4728332.5486534322</v>
      </c>
      <c r="H24" s="1">
        <v>36204792.281251132</v>
      </c>
    </row>
  </sheetData>
  <mergeCells count="2">
    <mergeCell ref="C6:E6"/>
    <mergeCell ref="F6:H6"/>
  </mergeCells>
  <pageMargins left="0.7" right="0.7" top="0.75" bottom="0.75" header="0.3" footer="0.3"/>
  <pageSetup scale="61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0D56B-E448-478E-91EA-E2983D2DCBAD}">
  <dimension ref="B1:K102"/>
  <sheetViews>
    <sheetView tabSelected="1" view="pageBreakPreview" topLeftCell="B45" zoomScaleNormal="80" zoomScaleSheetLayoutView="100" workbookViewId="0">
      <selection activeCell="E58" sqref="E58"/>
    </sheetView>
  </sheetViews>
  <sheetFormatPr defaultRowHeight="15" x14ac:dyDescent="0.25"/>
  <cols>
    <col min="1" max="1" width="4.7109375" style="39" customWidth="1"/>
    <col min="2" max="2" width="52.5703125" style="39" customWidth="1"/>
    <col min="3" max="3" width="17.28515625" style="39" customWidth="1"/>
    <col min="4" max="4" width="19.42578125" style="39" customWidth="1"/>
    <col min="5" max="5" width="12.42578125" style="39" customWidth="1"/>
    <col min="6" max="6" width="19.85546875" style="39" customWidth="1"/>
    <col min="7" max="7" width="18.28515625" style="39" customWidth="1"/>
    <col min="8" max="8" width="19.28515625" style="39" customWidth="1"/>
    <col min="9" max="9" width="9.140625" style="39"/>
    <col min="10" max="10" width="24.28515625" style="39" customWidth="1"/>
    <col min="11" max="11" width="14.42578125" style="39" customWidth="1"/>
    <col min="12" max="16384" width="9.140625" style="39"/>
  </cols>
  <sheetData>
    <row r="1" spans="2:8" x14ac:dyDescent="0.25">
      <c r="B1" s="30" t="s">
        <v>25</v>
      </c>
      <c r="C1" s="8"/>
      <c r="D1" s="8"/>
      <c r="E1" s="8"/>
      <c r="F1" s="8"/>
      <c r="G1" s="29" t="s">
        <v>86</v>
      </c>
    </row>
    <row r="2" spans="2:8" x14ac:dyDescent="0.25">
      <c r="B2" s="28" t="s">
        <v>23</v>
      </c>
      <c r="C2" s="8"/>
      <c r="D2" s="27"/>
      <c r="E2" s="27"/>
      <c r="F2" s="8"/>
      <c r="G2" s="29" t="s">
        <v>28</v>
      </c>
    </row>
    <row r="3" spans="2:8" x14ac:dyDescent="0.25">
      <c r="B3" s="28" t="s">
        <v>21</v>
      </c>
      <c r="C3" s="8"/>
      <c r="D3" s="27"/>
      <c r="E3" s="27"/>
      <c r="F3" s="8"/>
      <c r="G3" s="29" t="s">
        <v>78</v>
      </c>
      <c r="H3" s="8"/>
    </row>
    <row r="4" spans="2:8" x14ac:dyDescent="0.25">
      <c r="B4" s="28" t="s">
        <v>20</v>
      </c>
      <c r="C4" s="8"/>
      <c r="D4" s="27"/>
      <c r="E4" s="27"/>
      <c r="F4" s="8"/>
      <c r="G4" s="8"/>
      <c r="H4" s="8"/>
    </row>
    <row r="5" spans="2:8" ht="15.75" thickBot="1" x14ac:dyDescent="0.3">
      <c r="B5" s="26" t="s">
        <v>27</v>
      </c>
      <c r="C5" s="8"/>
      <c r="D5" s="8"/>
      <c r="E5" s="8"/>
      <c r="F5" s="8"/>
      <c r="G5" s="8"/>
      <c r="H5" s="8"/>
    </row>
    <row r="6" spans="2:8" x14ac:dyDescent="0.25">
      <c r="B6" s="31"/>
      <c r="C6" s="36"/>
      <c r="D6" s="36"/>
      <c r="E6" s="36"/>
      <c r="F6" s="36"/>
      <c r="G6" s="36"/>
      <c r="H6" s="36"/>
    </row>
    <row r="7" spans="2:8" x14ac:dyDescent="0.25">
      <c r="B7" s="31"/>
      <c r="C7" s="140" t="s">
        <v>34</v>
      </c>
      <c r="D7" s="40" t="s">
        <v>35</v>
      </c>
      <c r="E7" s="36"/>
      <c r="F7" s="36"/>
      <c r="G7" s="36"/>
      <c r="H7" s="36"/>
    </row>
    <row r="8" spans="2:8" x14ac:dyDescent="0.25">
      <c r="B8" s="37" t="s">
        <v>36</v>
      </c>
      <c r="C8" s="141">
        <f>'Attachment AN-2'!F24</f>
        <v>31476459.732597705</v>
      </c>
      <c r="D8" s="41">
        <f>'Attachment AN-2'!G24</f>
        <v>4728332.5486534322</v>
      </c>
      <c r="E8" s="38"/>
      <c r="F8" s="38"/>
      <c r="G8" s="38"/>
      <c r="H8" s="38"/>
    </row>
    <row r="9" spans="2:8" x14ac:dyDescent="0.25">
      <c r="B9" s="31" t="s">
        <v>29</v>
      </c>
      <c r="C9" s="141">
        <v>1687508</v>
      </c>
      <c r="D9" s="41">
        <v>284594</v>
      </c>
      <c r="E9" s="32"/>
      <c r="F9" s="33"/>
      <c r="G9" s="33"/>
      <c r="H9" s="33"/>
    </row>
    <row r="10" spans="2:8" x14ac:dyDescent="0.25">
      <c r="B10" s="31" t="s">
        <v>30</v>
      </c>
      <c r="C10" s="142">
        <v>70765</v>
      </c>
      <c r="D10" s="42">
        <v>71702</v>
      </c>
      <c r="E10" s="33"/>
      <c r="F10" s="33"/>
      <c r="G10" s="33"/>
      <c r="H10" s="33"/>
    </row>
    <row r="11" spans="2:8" x14ac:dyDescent="0.25">
      <c r="B11" s="34" t="s">
        <v>31</v>
      </c>
      <c r="C11" s="43">
        <f>C8-C9-C10</f>
        <v>29718186.732597705</v>
      </c>
      <c r="D11" s="43">
        <f>D8-D9-D10</f>
        <v>4372036.5486534322</v>
      </c>
      <c r="E11" s="33"/>
      <c r="F11" s="33"/>
      <c r="G11" s="33"/>
      <c r="H11" s="33"/>
    </row>
    <row r="12" spans="2:8" x14ac:dyDescent="0.25">
      <c r="B12" s="31"/>
      <c r="E12" s="33"/>
      <c r="F12" s="33"/>
      <c r="G12" s="33"/>
      <c r="H12" s="33"/>
    </row>
    <row r="13" spans="2:8" x14ac:dyDescent="0.25">
      <c r="B13" s="31" t="s">
        <v>32</v>
      </c>
      <c r="C13" s="143">
        <v>0.58340000000000003</v>
      </c>
      <c r="D13" s="44">
        <v>0.8992</v>
      </c>
      <c r="E13" s="33"/>
      <c r="F13" s="33"/>
      <c r="G13" s="33"/>
      <c r="H13" s="33"/>
    </row>
    <row r="14" spans="2:8" x14ac:dyDescent="0.25">
      <c r="B14" s="31" t="s">
        <v>83</v>
      </c>
      <c r="C14" s="144">
        <f>ROUND(C11*C13,0)</f>
        <v>17337590</v>
      </c>
      <c r="D14" s="45">
        <f>ROUND(D11*D13,0)</f>
        <v>3931335</v>
      </c>
      <c r="E14" s="33"/>
      <c r="F14" s="33"/>
      <c r="G14" s="33"/>
      <c r="H14" s="33"/>
    </row>
    <row r="15" spans="2:8" x14ac:dyDescent="0.25">
      <c r="B15" s="31"/>
      <c r="E15" s="33"/>
      <c r="F15" s="33"/>
      <c r="G15" s="33"/>
      <c r="H15" s="33"/>
    </row>
    <row r="16" spans="2:8" x14ac:dyDescent="0.25">
      <c r="B16" s="31" t="s">
        <v>33</v>
      </c>
      <c r="C16" s="143">
        <v>0.41659999999999997</v>
      </c>
      <c r="D16" s="44">
        <v>0.1008</v>
      </c>
      <c r="E16" s="33"/>
      <c r="F16" s="33"/>
      <c r="G16" s="33"/>
      <c r="H16" s="33"/>
    </row>
    <row r="17" spans="2:8" x14ac:dyDescent="0.25">
      <c r="B17" s="31" t="s">
        <v>84</v>
      </c>
      <c r="C17" s="144">
        <f>ROUND(C11*C16,0)</f>
        <v>12380597</v>
      </c>
      <c r="D17" s="45">
        <f>ROUND(D11*D16,0)</f>
        <v>440701</v>
      </c>
      <c r="E17" s="33"/>
      <c r="F17" s="33"/>
      <c r="G17" s="33"/>
      <c r="H17" s="33"/>
    </row>
    <row r="18" spans="2:8" x14ac:dyDescent="0.25">
      <c r="B18" s="31"/>
      <c r="C18" s="33"/>
      <c r="D18" s="33"/>
      <c r="E18" s="33"/>
      <c r="F18" s="33"/>
      <c r="G18" s="33"/>
      <c r="H18" s="33"/>
    </row>
    <row r="19" spans="2:8" s="105" customFormat="1" ht="15.75" thickBot="1" x14ac:dyDescent="0.3">
      <c r="B19" s="31"/>
      <c r="C19" s="148" t="s">
        <v>80</v>
      </c>
      <c r="D19" s="148"/>
      <c r="E19" s="148"/>
      <c r="F19" s="148"/>
      <c r="G19" s="33"/>
      <c r="H19" s="33"/>
    </row>
    <row r="20" spans="2:8" ht="16.5" thickTop="1" thickBot="1" x14ac:dyDescent="0.3">
      <c r="B20" s="31"/>
      <c r="C20" s="46" t="s">
        <v>37</v>
      </c>
      <c r="D20" s="47" t="s">
        <v>38</v>
      </c>
      <c r="E20" s="47"/>
      <c r="F20" s="59" t="s">
        <v>39</v>
      </c>
      <c r="G20" s="33"/>
      <c r="H20" s="33"/>
    </row>
    <row r="21" spans="2:8" ht="15.75" thickTop="1" x14ac:dyDescent="0.25">
      <c r="B21" s="31"/>
      <c r="C21" s="48">
        <v>1</v>
      </c>
      <c r="D21" s="49" t="s">
        <v>40</v>
      </c>
      <c r="E21" s="49"/>
      <c r="F21" s="50">
        <f>C14</f>
        <v>17337590</v>
      </c>
      <c r="G21" s="33"/>
      <c r="H21" s="33"/>
    </row>
    <row r="22" spans="2:8" ht="30" x14ac:dyDescent="0.25">
      <c r="B22" s="34"/>
      <c r="C22" s="51">
        <v>2</v>
      </c>
      <c r="D22" s="52" t="s">
        <v>41</v>
      </c>
      <c r="E22" s="53"/>
      <c r="F22" s="54">
        <v>30990.5</v>
      </c>
      <c r="G22" s="35"/>
      <c r="H22" s="35"/>
    </row>
    <row r="23" spans="2:8" ht="15.75" thickBot="1" x14ac:dyDescent="0.3">
      <c r="B23" s="31"/>
      <c r="C23" s="55">
        <v>3</v>
      </c>
      <c r="D23" s="61" t="s">
        <v>42</v>
      </c>
      <c r="E23" s="60"/>
      <c r="F23" s="56">
        <v>12</v>
      </c>
      <c r="G23" s="33"/>
      <c r="H23" s="33"/>
    </row>
    <row r="24" spans="2:8" ht="15.75" thickBot="1" x14ac:dyDescent="0.3">
      <c r="B24" s="31"/>
      <c r="C24" s="57">
        <v>4</v>
      </c>
      <c r="D24" s="63" t="s">
        <v>43</v>
      </c>
      <c r="E24" s="62"/>
      <c r="F24" s="58">
        <f>ROUND(IFERROR((F21/F22)/F23,0),2)</f>
        <v>46.62</v>
      </c>
      <c r="G24" s="33"/>
      <c r="H24" s="33"/>
    </row>
    <row r="25" spans="2:8" ht="16.5" thickTop="1" thickBot="1" x14ac:dyDescent="0.3">
      <c r="B25" s="31"/>
      <c r="C25" s="33"/>
      <c r="D25" s="33"/>
      <c r="E25" s="33"/>
      <c r="F25" s="33"/>
      <c r="G25" s="33"/>
      <c r="H25" s="33"/>
    </row>
    <row r="26" spans="2:8" ht="15.75" thickBot="1" x14ac:dyDescent="0.3">
      <c r="B26" s="82" t="s">
        <v>60</v>
      </c>
      <c r="C26" s="98" t="s">
        <v>70</v>
      </c>
      <c r="D26" s="98" t="s">
        <v>71</v>
      </c>
      <c r="E26" s="98" t="s">
        <v>72</v>
      </c>
      <c r="F26" s="106" t="s">
        <v>43</v>
      </c>
      <c r="G26" s="110" t="s">
        <v>73</v>
      </c>
      <c r="H26" s="33"/>
    </row>
    <row r="27" spans="2:8" x14ac:dyDescent="0.25">
      <c r="B27" s="83" t="s">
        <v>61</v>
      </c>
      <c r="C27" s="81">
        <v>29740</v>
      </c>
      <c r="D27" s="78">
        <v>1</v>
      </c>
      <c r="E27" s="97">
        <f>C27*D27</f>
        <v>29740</v>
      </c>
      <c r="F27" s="107">
        <f>F24</f>
        <v>46.62</v>
      </c>
      <c r="G27" s="101">
        <f>F27*C27</f>
        <v>1386478.7999999998</v>
      </c>
      <c r="H27" s="33"/>
    </row>
    <row r="28" spans="2:8" x14ac:dyDescent="0.25">
      <c r="B28" s="84" t="s">
        <v>62</v>
      </c>
      <c r="C28" s="80">
        <v>67</v>
      </c>
      <c r="D28" s="79">
        <v>1.5</v>
      </c>
      <c r="E28" s="93">
        <f t="shared" ref="E28:E37" si="0">C28*D28</f>
        <v>100.5</v>
      </c>
      <c r="F28" s="108">
        <f>D28*$F$24</f>
        <v>69.929999999999993</v>
      </c>
      <c r="G28" s="94">
        <f>F28*C28</f>
        <v>4685.3099999999995</v>
      </c>
      <c r="H28" s="33"/>
    </row>
    <row r="29" spans="2:8" x14ac:dyDescent="0.25">
      <c r="B29" s="84" t="s">
        <v>63</v>
      </c>
      <c r="C29" s="80">
        <v>168</v>
      </c>
      <c r="D29" s="79">
        <v>2.5</v>
      </c>
      <c r="E29" s="93">
        <f>C29*D29</f>
        <v>420</v>
      </c>
      <c r="F29" s="108">
        <f t="shared" ref="F29:F37" si="1">D29*$F$24</f>
        <v>116.55</v>
      </c>
      <c r="G29" s="94">
        <f t="shared" ref="G29:G33" si="2">F29*C29</f>
        <v>19580.399999999998</v>
      </c>
      <c r="H29" s="33"/>
    </row>
    <row r="30" spans="2:8" x14ac:dyDescent="0.25">
      <c r="B30" s="84" t="s">
        <v>64</v>
      </c>
      <c r="C30" s="80">
        <v>31</v>
      </c>
      <c r="D30" s="79">
        <v>5</v>
      </c>
      <c r="E30" s="93">
        <f t="shared" si="0"/>
        <v>155</v>
      </c>
      <c r="F30" s="108">
        <f t="shared" si="1"/>
        <v>233.1</v>
      </c>
      <c r="G30" s="94">
        <f t="shared" si="2"/>
        <v>7226.0999999999995</v>
      </c>
      <c r="H30" s="33"/>
    </row>
    <row r="31" spans="2:8" x14ac:dyDescent="0.25">
      <c r="B31" s="84" t="s">
        <v>65</v>
      </c>
      <c r="C31" s="80">
        <v>30</v>
      </c>
      <c r="D31" s="79">
        <v>8</v>
      </c>
      <c r="E31" s="93">
        <f t="shared" si="0"/>
        <v>240</v>
      </c>
      <c r="F31" s="108">
        <f t="shared" si="1"/>
        <v>372.96</v>
      </c>
      <c r="G31" s="94">
        <f t="shared" si="2"/>
        <v>11188.8</v>
      </c>
      <c r="H31" s="33"/>
    </row>
    <row r="32" spans="2:8" x14ac:dyDescent="0.25">
      <c r="B32" s="84" t="s">
        <v>66</v>
      </c>
      <c r="C32" s="80">
        <v>5</v>
      </c>
      <c r="D32" s="79">
        <v>15</v>
      </c>
      <c r="E32" s="93">
        <f>C32*D32</f>
        <v>75</v>
      </c>
      <c r="F32" s="108">
        <f t="shared" si="1"/>
        <v>699.3</v>
      </c>
      <c r="G32" s="94">
        <f t="shared" si="2"/>
        <v>3496.5</v>
      </c>
      <c r="H32" s="33"/>
    </row>
    <row r="33" spans="2:11" x14ac:dyDescent="0.25">
      <c r="B33" s="84" t="s">
        <v>67</v>
      </c>
      <c r="C33" s="80">
        <v>2</v>
      </c>
      <c r="D33" s="79">
        <v>25</v>
      </c>
      <c r="E33" s="93">
        <f>C33*D33</f>
        <v>50</v>
      </c>
      <c r="F33" s="108">
        <f t="shared" si="1"/>
        <v>1165.5</v>
      </c>
      <c r="G33" s="94">
        <f t="shared" si="2"/>
        <v>2331</v>
      </c>
      <c r="H33" s="33"/>
    </row>
    <row r="34" spans="2:11" x14ac:dyDescent="0.25">
      <c r="B34" s="84" t="s">
        <v>68</v>
      </c>
      <c r="C34" s="80">
        <v>1</v>
      </c>
      <c r="D34" s="79">
        <v>50</v>
      </c>
      <c r="E34" s="93">
        <f t="shared" si="0"/>
        <v>50</v>
      </c>
      <c r="F34" s="108">
        <f t="shared" si="1"/>
        <v>2331</v>
      </c>
      <c r="G34" s="94">
        <f>F34*C34</f>
        <v>2331</v>
      </c>
      <c r="H34" s="33"/>
    </row>
    <row r="35" spans="2:11" s="105" customFormat="1" x14ac:dyDescent="0.25">
      <c r="B35" s="117" t="s">
        <v>69</v>
      </c>
      <c r="C35" s="118">
        <v>2</v>
      </c>
      <c r="D35" s="119">
        <v>80</v>
      </c>
      <c r="E35" s="120">
        <f t="shared" si="0"/>
        <v>160</v>
      </c>
      <c r="F35" s="122">
        <f t="shared" si="1"/>
        <v>3729.6</v>
      </c>
      <c r="G35" s="121">
        <f>F35*C35</f>
        <v>7459.2</v>
      </c>
      <c r="H35" s="33"/>
    </row>
    <row r="36" spans="2:11" s="105" customFormat="1" x14ac:dyDescent="0.25">
      <c r="B36" s="117" t="s">
        <v>75</v>
      </c>
      <c r="C36" s="118">
        <v>0</v>
      </c>
      <c r="D36" s="119">
        <v>115</v>
      </c>
      <c r="E36" s="120">
        <f t="shared" si="0"/>
        <v>0</v>
      </c>
      <c r="F36" s="122">
        <f t="shared" si="1"/>
        <v>5361.2999999999993</v>
      </c>
      <c r="G36" s="94">
        <f>F36*C36</f>
        <v>0</v>
      </c>
      <c r="H36" s="33"/>
    </row>
    <row r="37" spans="2:11" ht="15.75" thickBot="1" x14ac:dyDescent="0.3">
      <c r="B37" s="85" t="s">
        <v>76</v>
      </c>
      <c r="C37" s="112">
        <v>0</v>
      </c>
      <c r="D37" s="113">
        <v>215</v>
      </c>
      <c r="E37" s="100">
        <f t="shared" si="0"/>
        <v>0</v>
      </c>
      <c r="F37" s="109">
        <f t="shared" si="1"/>
        <v>10023.299999999999</v>
      </c>
      <c r="G37" s="96">
        <f>F37*C37</f>
        <v>0</v>
      </c>
      <c r="H37" s="33"/>
    </row>
    <row r="38" spans="2:11" ht="15.75" thickBot="1" x14ac:dyDescent="0.3">
      <c r="B38" s="31"/>
      <c r="C38" s="114">
        <f>SUM(C27:C37)</f>
        <v>30046</v>
      </c>
      <c r="D38" s="115" t="s">
        <v>74</v>
      </c>
      <c r="E38" s="116">
        <f>SUM(E27:E37)</f>
        <v>30990.5</v>
      </c>
      <c r="F38" s="86"/>
      <c r="G38" s="96">
        <f>SUM(G27:G37)*12</f>
        <v>17337325.32</v>
      </c>
      <c r="H38" s="33"/>
    </row>
    <row r="39" spans="2:11" x14ac:dyDescent="0.25">
      <c r="B39" s="31"/>
      <c r="C39" s="33"/>
      <c r="D39" s="33"/>
      <c r="E39" s="33"/>
      <c r="F39" s="33"/>
      <c r="G39" s="33"/>
      <c r="H39" s="33"/>
    </row>
    <row r="40" spans="2:11" ht="15.75" thickBot="1" x14ac:dyDescent="0.3">
      <c r="B40" s="31"/>
      <c r="C40" s="149" t="s">
        <v>81</v>
      </c>
      <c r="D40" s="149"/>
      <c r="E40" s="149"/>
      <c r="F40" s="149"/>
      <c r="G40" s="33"/>
      <c r="H40" s="33"/>
    </row>
    <row r="41" spans="2:11" ht="33" customHeight="1" thickBot="1" x14ac:dyDescent="0.3">
      <c r="C41" s="125" t="s">
        <v>44</v>
      </c>
      <c r="D41" s="135" t="s">
        <v>53</v>
      </c>
      <c r="E41" s="136" t="s">
        <v>54</v>
      </c>
      <c r="F41" s="137" t="s">
        <v>55</v>
      </c>
      <c r="G41" s="35"/>
      <c r="H41" s="69" t="s">
        <v>56</v>
      </c>
      <c r="I41" s="65" t="s">
        <v>57</v>
      </c>
      <c r="J41" s="66" t="s">
        <v>58</v>
      </c>
      <c r="K41" s="77" t="s">
        <v>59</v>
      </c>
    </row>
    <row r="42" spans="2:11" x14ac:dyDescent="0.25">
      <c r="C42" s="123" t="s">
        <v>45</v>
      </c>
      <c r="D42" s="126">
        <f t="shared" ref="D42:D49" si="3">J42</f>
        <v>6.25</v>
      </c>
      <c r="E42" s="132">
        <v>68928</v>
      </c>
      <c r="F42" s="129">
        <f>D42*E42</f>
        <v>430800</v>
      </c>
      <c r="H42" s="70">
        <v>7.47</v>
      </c>
      <c r="I42" s="71">
        <f>H42/$H$42</f>
        <v>1</v>
      </c>
      <c r="J42" s="67">
        <v>6.25</v>
      </c>
      <c r="K42" s="75">
        <f t="shared" ref="K42:K49" si="4">E42*J42</f>
        <v>430800</v>
      </c>
    </row>
    <row r="43" spans="2:11" x14ac:dyDescent="0.25">
      <c r="C43" s="123" t="s">
        <v>46</v>
      </c>
      <c r="D43" s="127">
        <f t="shared" si="3"/>
        <v>6.25</v>
      </c>
      <c r="E43" s="133">
        <v>519064</v>
      </c>
      <c r="F43" s="130">
        <f t="shared" ref="F43:F49" si="5">D43*E43</f>
        <v>3244150</v>
      </c>
      <c r="H43" s="70">
        <v>7.47</v>
      </c>
      <c r="I43" s="71">
        <f t="shared" ref="I43:I49" si="6">H43/$H$42</f>
        <v>1</v>
      </c>
      <c r="J43" s="67">
        <f>ROUND($J$42*I43,2)</f>
        <v>6.25</v>
      </c>
      <c r="K43" s="75">
        <f t="shared" si="4"/>
        <v>3244150</v>
      </c>
    </row>
    <row r="44" spans="2:11" x14ac:dyDescent="0.25">
      <c r="C44" s="123" t="s">
        <v>47</v>
      </c>
      <c r="D44" s="127">
        <f t="shared" si="3"/>
        <v>7.7</v>
      </c>
      <c r="E44" s="133">
        <v>149536</v>
      </c>
      <c r="F44" s="130">
        <f t="shared" si="5"/>
        <v>1151427.2</v>
      </c>
      <c r="H44" s="70">
        <v>9.1999999999999993</v>
      </c>
      <c r="I44" s="71">
        <f t="shared" si="6"/>
        <v>1.2315930388219545</v>
      </c>
      <c r="J44" s="67">
        <f t="shared" ref="J44:J49" si="7">ROUND($J$42*I44,2)</f>
        <v>7.7</v>
      </c>
      <c r="K44" s="75">
        <f t="shared" si="4"/>
        <v>1151427.2</v>
      </c>
    </row>
    <row r="45" spans="2:11" x14ac:dyDescent="0.25">
      <c r="C45" s="123" t="s">
        <v>48</v>
      </c>
      <c r="D45" s="127">
        <f t="shared" si="3"/>
        <v>7.7</v>
      </c>
      <c r="E45" s="133">
        <v>645321</v>
      </c>
      <c r="F45" s="130">
        <f t="shared" si="5"/>
        <v>4968971.7</v>
      </c>
      <c r="H45" s="70">
        <v>9.1999999999999993</v>
      </c>
      <c r="I45" s="71">
        <f t="shared" si="6"/>
        <v>1.2315930388219545</v>
      </c>
      <c r="J45" s="67">
        <f t="shared" si="7"/>
        <v>7.7</v>
      </c>
      <c r="K45" s="75">
        <f t="shared" si="4"/>
        <v>4968971.7</v>
      </c>
    </row>
    <row r="46" spans="2:11" x14ac:dyDescent="0.25">
      <c r="C46" s="123" t="s">
        <v>49</v>
      </c>
      <c r="D46" s="127">
        <f t="shared" si="3"/>
        <v>8.73</v>
      </c>
      <c r="E46" s="133">
        <v>14230</v>
      </c>
      <c r="F46" s="130">
        <f t="shared" si="5"/>
        <v>124227.90000000001</v>
      </c>
      <c r="H46" s="70">
        <v>10.43</v>
      </c>
      <c r="I46" s="71">
        <f t="shared" si="6"/>
        <v>1.3962516733601071</v>
      </c>
      <c r="J46" s="67">
        <f t="shared" si="7"/>
        <v>8.73</v>
      </c>
      <c r="K46" s="75">
        <f t="shared" si="4"/>
        <v>124227.90000000001</v>
      </c>
    </row>
    <row r="47" spans="2:11" x14ac:dyDescent="0.25">
      <c r="C47" s="123" t="s">
        <v>50</v>
      </c>
      <c r="D47" s="127">
        <f t="shared" si="3"/>
        <v>8.73</v>
      </c>
      <c r="E47" s="133">
        <v>118814</v>
      </c>
      <c r="F47" s="130">
        <f t="shared" si="5"/>
        <v>1037246.2200000001</v>
      </c>
      <c r="H47" s="70">
        <v>10.43</v>
      </c>
      <c r="I47" s="71">
        <f t="shared" si="6"/>
        <v>1.3962516733601071</v>
      </c>
      <c r="J47" s="67">
        <f t="shared" si="7"/>
        <v>8.73</v>
      </c>
      <c r="K47" s="75">
        <f t="shared" si="4"/>
        <v>1037246.2200000001</v>
      </c>
    </row>
    <row r="48" spans="2:11" x14ac:dyDescent="0.25">
      <c r="C48" s="123" t="s">
        <v>51</v>
      </c>
      <c r="D48" s="127">
        <f t="shared" si="3"/>
        <v>9.3000000000000007</v>
      </c>
      <c r="E48" s="133">
        <v>4367</v>
      </c>
      <c r="F48" s="130">
        <f t="shared" si="5"/>
        <v>40613.100000000006</v>
      </c>
      <c r="H48" s="70">
        <v>11.11</v>
      </c>
      <c r="I48" s="71">
        <f t="shared" si="6"/>
        <v>1.4872824631860777</v>
      </c>
      <c r="J48" s="67">
        <f t="shared" si="7"/>
        <v>9.3000000000000007</v>
      </c>
      <c r="K48" s="75">
        <f t="shared" si="4"/>
        <v>40613.100000000006</v>
      </c>
    </row>
    <row r="49" spans="2:11" ht="15.75" thickBot="1" x14ac:dyDescent="0.3">
      <c r="C49" s="124" t="s">
        <v>52</v>
      </c>
      <c r="D49" s="128">
        <f t="shared" si="3"/>
        <v>9.3000000000000007</v>
      </c>
      <c r="E49" s="134">
        <v>149950</v>
      </c>
      <c r="F49" s="131">
        <f t="shared" si="5"/>
        <v>1394535</v>
      </c>
      <c r="H49" s="72">
        <v>11.11</v>
      </c>
      <c r="I49" s="68">
        <f t="shared" si="6"/>
        <v>1.4872824631860777</v>
      </c>
      <c r="J49" s="73">
        <f t="shared" si="7"/>
        <v>9.3000000000000007</v>
      </c>
      <c r="K49" s="76">
        <f t="shared" si="4"/>
        <v>1394535</v>
      </c>
    </row>
    <row r="50" spans="2:11" x14ac:dyDescent="0.25">
      <c r="E50" s="139">
        <f>SUM(E42:E49)</f>
        <v>1670210</v>
      </c>
      <c r="F50" s="64">
        <f>SUM(F42:F49)</f>
        <v>12391971.120000001</v>
      </c>
      <c r="K50" s="74">
        <f>SUM(K42:K49)</f>
        <v>12391971.120000001</v>
      </c>
    </row>
    <row r="51" spans="2:11" ht="15.75" thickBot="1" x14ac:dyDescent="0.3"/>
    <row r="52" spans="2:11" x14ac:dyDescent="0.25">
      <c r="F52" s="150" t="s">
        <v>77</v>
      </c>
      <c r="G52" s="151"/>
    </row>
    <row r="53" spans="2:11" ht="15.75" thickBot="1" x14ac:dyDescent="0.3">
      <c r="F53" s="152">
        <f>G38+F50</f>
        <v>29729296.440000001</v>
      </c>
      <c r="G53" s="153"/>
    </row>
    <row r="54" spans="2:11" ht="15.75" thickBot="1" x14ac:dyDescent="0.3"/>
    <row r="55" spans="2:11" x14ac:dyDescent="0.25">
      <c r="B55" s="30" t="s">
        <v>25</v>
      </c>
      <c r="C55" s="8"/>
      <c r="D55" s="8"/>
      <c r="E55" s="8"/>
      <c r="F55" s="8"/>
      <c r="G55" s="29" t="s">
        <v>86</v>
      </c>
    </row>
    <row r="56" spans="2:11" x14ac:dyDescent="0.25">
      <c r="B56" s="28" t="s">
        <v>23</v>
      </c>
      <c r="C56" s="8"/>
      <c r="D56" s="27"/>
      <c r="E56" s="27"/>
      <c r="F56" s="8"/>
      <c r="G56" s="29" t="s">
        <v>28</v>
      </c>
    </row>
    <row r="57" spans="2:11" x14ac:dyDescent="0.25">
      <c r="B57" s="28" t="s">
        <v>21</v>
      </c>
      <c r="C57" s="8"/>
      <c r="D57" s="27"/>
      <c r="E57" s="27"/>
      <c r="F57" s="8"/>
      <c r="G57" s="29" t="s">
        <v>79</v>
      </c>
    </row>
    <row r="58" spans="2:11" x14ac:dyDescent="0.25">
      <c r="B58" s="28" t="s">
        <v>20</v>
      </c>
      <c r="C58" s="8"/>
      <c r="D58" s="27"/>
      <c r="E58" s="27"/>
      <c r="F58" s="8"/>
      <c r="G58" s="8"/>
    </row>
    <row r="59" spans="2:11" ht="15.75" thickBot="1" x14ac:dyDescent="0.3">
      <c r="B59" s="26" t="s">
        <v>27</v>
      </c>
      <c r="C59" s="8"/>
      <c r="D59" s="8"/>
      <c r="E59" s="8"/>
      <c r="F59" s="8"/>
      <c r="G59" s="8"/>
    </row>
    <row r="60" spans="2:11" x14ac:dyDescent="0.25">
      <c r="B60" s="31"/>
      <c r="C60" s="36"/>
      <c r="D60" s="36"/>
    </row>
    <row r="61" spans="2:11" x14ac:dyDescent="0.25">
      <c r="B61" s="31"/>
      <c r="C61" s="140" t="s">
        <v>34</v>
      </c>
      <c r="D61" s="40" t="s">
        <v>35</v>
      </c>
    </row>
    <row r="62" spans="2:11" x14ac:dyDescent="0.25">
      <c r="B62" s="37" t="s">
        <v>36</v>
      </c>
      <c r="C62" s="141">
        <f>'Attachment AN-2'!F24</f>
        <v>31476459.732597705</v>
      </c>
      <c r="D62" s="41">
        <f>'Attachment AN-2'!G24</f>
        <v>4728332.5486534322</v>
      </c>
    </row>
    <row r="63" spans="2:11" x14ac:dyDescent="0.25">
      <c r="B63" s="31" t="s">
        <v>29</v>
      </c>
      <c r="C63" s="141">
        <v>1687508</v>
      </c>
      <c r="D63" s="41">
        <v>284594</v>
      </c>
    </row>
    <row r="64" spans="2:11" x14ac:dyDescent="0.25">
      <c r="B64" s="31" t="s">
        <v>30</v>
      </c>
      <c r="C64" s="142">
        <v>70765</v>
      </c>
      <c r="D64" s="42">
        <v>71702</v>
      </c>
    </row>
    <row r="65" spans="2:7" x14ac:dyDescent="0.25">
      <c r="B65" s="34" t="s">
        <v>31</v>
      </c>
      <c r="C65" s="43">
        <f>C62-C63-C64</f>
        <v>29718186.732597705</v>
      </c>
      <c r="D65" s="43">
        <f>D62-D63-D64</f>
        <v>4372036.5486534322</v>
      </c>
    </row>
    <row r="66" spans="2:7" x14ac:dyDescent="0.25">
      <c r="B66" s="31"/>
      <c r="C66" s="105"/>
      <c r="D66" s="105"/>
    </row>
    <row r="67" spans="2:7" x14ac:dyDescent="0.25">
      <c r="B67" s="31" t="s">
        <v>32</v>
      </c>
      <c r="C67" s="143">
        <v>0.58340000000000003</v>
      </c>
      <c r="D67" s="44">
        <v>0.8992</v>
      </c>
    </row>
    <row r="68" spans="2:7" x14ac:dyDescent="0.25">
      <c r="B68" s="31" t="s">
        <v>83</v>
      </c>
      <c r="C68" s="144">
        <f>ROUND(C65*C67,0)</f>
        <v>17337590</v>
      </c>
      <c r="D68" s="45">
        <f>ROUND(D65*D67,0)</f>
        <v>3931335</v>
      </c>
    </row>
    <row r="69" spans="2:7" x14ac:dyDescent="0.25">
      <c r="B69" s="31"/>
      <c r="C69" s="105"/>
      <c r="D69" s="105"/>
    </row>
    <row r="70" spans="2:7" x14ac:dyDescent="0.25">
      <c r="B70" s="31" t="s">
        <v>33</v>
      </c>
      <c r="C70" s="143">
        <v>0.41659999999999997</v>
      </c>
      <c r="D70" s="44">
        <v>0.1008</v>
      </c>
    </row>
    <row r="71" spans="2:7" x14ac:dyDescent="0.25">
      <c r="B71" s="31" t="s">
        <v>84</v>
      </c>
      <c r="C71" s="144">
        <f>ROUND(C65*C70,0)</f>
        <v>12380597</v>
      </c>
      <c r="D71" s="45">
        <f>ROUND(D65*D70,0)</f>
        <v>440701</v>
      </c>
    </row>
    <row r="73" spans="2:7" ht="15.75" thickBot="1" x14ac:dyDescent="0.3">
      <c r="B73" s="31"/>
      <c r="C73" s="148" t="s">
        <v>80</v>
      </c>
      <c r="D73" s="148"/>
      <c r="E73" s="148"/>
      <c r="F73" s="148"/>
      <c r="G73" s="33"/>
    </row>
    <row r="74" spans="2:7" ht="16.5" thickTop="1" thickBot="1" x14ac:dyDescent="0.3">
      <c r="B74" s="31"/>
      <c r="C74" s="87" t="s">
        <v>37</v>
      </c>
      <c r="D74" s="47" t="s">
        <v>38</v>
      </c>
      <c r="E74" s="47"/>
      <c r="F74" s="59" t="s">
        <v>39</v>
      </c>
      <c r="G74" s="33"/>
    </row>
    <row r="75" spans="2:7" ht="15.75" thickTop="1" x14ac:dyDescent="0.25">
      <c r="B75" s="31"/>
      <c r="C75" s="88">
        <v>1</v>
      </c>
      <c r="D75" s="49" t="s">
        <v>40</v>
      </c>
      <c r="E75" s="49"/>
      <c r="F75" s="89">
        <f>D68</f>
        <v>3931335</v>
      </c>
      <c r="G75" s="33"/>
    </row>
    <row r="76" spans="2:7" ht="30" x14ac:dyDescent="0.25">
      <c r="B76" s="34"/>
      <c r="C76" s="90">
        <v>2</v>
      </c>
      <c r="D76" s="95" t="s">
        <v>41</v>
      </c>
      <c r="E76" s="53"/>
      <c r="F76" s="54">
        <v>4503.5</v>
      </c>
      <c r="G76" s="35"/>
    </row>
    <row r="77" spans="2:7" ht="15.75" thickBot="1" x14ac:dyDescent="0.3">
      <c r="B77" s="31"/>
      <c r="C77" s="91">
        <v>3</v>
      </c>
      <c r="D77" s="61" t="s">
        <v>42</v>
      </c>
      <c r="E77" s="111"/>
      <c r="F77" s="56">
        <v>12</v>
      </c>
      <c r="G77" s="33"/>
    </row>
    <row r="78" spans="2:7" ht="15.75" thickBot="1" x14ac:dyDescent="0.3">
      <c r="B78" s="31"/>
      <c r="C78" s="92">
        <v>4</v>
      </c>
      <c r="D78" s="63" t="s">
        <v>43</v>
      </c>
      <c r="E78" s="62"/>
      <c r="F78" s="58">
        <f>ROUND(IFERROR((F75/F76)/F77,0),2)</f>
        <v>72.75</v>
      </c>
      <c r="G78" s="33"/>
    </row>
    <row r="79" spans="2:7" ht="16.5" thickTop="1" thickBot="1" x14ac:dyDescent="0.3">
      <c r="B79" s="31"/>
      <c r="C79" s="33"/>
      <c r="D79" s="33"/>
      <c r="E79" s="33"/>
      <c r="F79" s="33"/>
      <c r="G79" s="33"/>
    </row>
    <row r="80" spans="2:7" ht="15.75" thickBot="1" x14ac:dyDescent="0.3">
      <c r="B80" s="99" t="s">
        <v>60</v>
      </c>
      <c r="C80" s="98" t="s">
        <v>70</v>
      </c>
      <c r="D80" s="98" t="s">
        <v>71</v>
      </c>
      <c r="E80" s="98" t="s">
        <v>72</v>
      </c>
      <c r="F80" s="106" t="s">
        <v>43</v>
      </c>
      <c r="G80" s="110" t="s">
        <v>73</v>
      </c>
    </row>
    <row r="81" spans="2:7" x14ac:dyDescent="0.25">
      <c r="B81" s="102" t="s">
        <v>61</v>
      </c>
      <c r="C81" s="81">
        <v>4332</v>
      </c>
      <c r="D81" s="78">
        <v>1</v>
      </c>
      <c r="E81" s="97">
        <f>C81*D81</f>
        <v>4332</v>
      </c>
      <c r="F81" s="107">
        <f>F78</f>
        <v>72.75</v>
      </c>
      <c r="G81" s="101">
        <f>F81*C81</f>
        <v>315153</v>
      </c>
    </row>
    <row r="82" spans="2:7" x14ac:dyDescent="0.25">
      <c r="B82" s="103" t="s">
        <v>62</v>
      </c>
      <c r="C82" s="80">
        <v>7</v>
      </c>
      <c r="D82" s="79">
        <v>1.5</v>
      </c>
      <c r="E82" s="93">
        <f t="shared" ref="E82" si="8">C82*D82</f>
        <v>10.5</v>
      </c>
      <c r="F82" s="108">
        <f>D82*$F$78</f>
        <v>109.125</v>
      </c>
      <c r="G82" s="94">
        <f>F82*C82</f>
        <v>763.875</v>
      </c>
    </row>
    <row r="83" spans="2:7" x14ac:dyDescent="0.25">
      <c r="B83" s="103" t="s">
        <v>63</v>
      </c>
      <c r="C83" s="80">
        <v>14</v>
      </c>
      <c r="D83" s="79">
        <v>2.5</v>
      </c>
      <c r="E83" s="93">
        <f>C83*D83</f>
        <v>35</v>
      </c>
      <c r="F83" s="108">
        <f t="shared" ref="F83:F90" si="9">D83*$F$78</f>
        <v>181.875</v>
      </c>
      <c r="G83" s="94">
        <f t="shared" ref="G83:G87" si="10">F83*C83</f>
        <v>2546.25</v>
      </c>
    </row>
    <row r="84" spans="2:7" x14ac:dyDescent="0.25">
      <c r="B84" s="103" t="s">
        <v>64</v>
      </c>
      <c r="C84" s="80">
        <v>9</v>
      </c>
      <c r="D84" s="79">
        <v>5</v>
      </c>
      <c r="E84" s="93">
        <f t="shared" ref="E84:E85" si="11">C84*D84</f>
        <v>45</v>
      </c>
      <c r="F84" s="108">
        <f t="shared" si="9"/>
        <v>363.75</v>
      </c>
      <c r="G84" s="94">
        <f t="shared" si="10"/>
        <v>3273.75</v>
      </c>
    </row>
    <row r="85" spans="2:7" x14ac:dyDescent="0.25">
      <c r="B85" s="103" t="s">
        <v>65</v>
      </c>
      <c r="C85" s="80">
        <v>2</v>
      </c>
      <c r="D85" s="79">
        <v>8</v>
      </c>
      <c r="E85" s="93">
        <f t="shared" si="11"/>
        <v>16</v>
      </c>
      <c r="F85" s="108">
        <f t="shared" si="9"/>
        <v>582</v>
      </c>
      <c r="G85" s="94">
        <f t="shared" si="10"/>
        <v>1164</v>
      </c>
    </row>
    <row r="86" spans="2:7" x14ac:dyDescent="0.25">
      <c r="B86" s="103" t="s">
        <v>66</v>
      </c>
      <c r="C86" s="80">
        <v>1</v>
      </c>
      <c r="D86" s="79">
        <v>15</v>
      </c>
      <c r="E86" s="93">
        <f>C86*D86</f>
        <v>15</v>
      </c>
      <c r="F86" s="108">
        <f t="shared" si="9"/>
        <v>1091.25</v>
      </c>
      <c r="G86" s="94">
        <f t="shared" si="10"/>
        <v>1091.25</v>
      </c>
    </row>
    <row r="87" spans="2:7" x14ac:dyDescent="0.25">
      <c r="B87" s="103" t="s">
        <v>67</v>
      </c>
      <c r="C87" s="80">
        <v>2</v>
      </c>
      <c r="D87" s="79">
        <v>25</v>
      </c>
      <c r="E87" s="93">
        <f t="shared" ref="E87:E91" si="12">C87*D87</f>
        <v>50</v>
      </c>
      <c r="F87" s="108">
        <f t="shared" si="9"/>
        <v>1818.75</v>
      </c>
      <c r="G87" s="94">
        <f t="shared" si="10"/>
        <v>3637.5</v>
      </c>
    </row>
    <row r="88" spans="2:7" x14ac:dyDescent="0.25">
      <c r="B88" s="103" t="s">
        <v>68</v>
      </c>
      <c r="C88" s="80">
        <v>0</v>
      </c>
      <c r="D88" s="79">
        <v>50</v>
      </c>
      <c r="E88" s="93">
        <f t="shared" si="12"/>
        <v>0</v>
      </c>
      <c r="F88" s="108">
        <f t="shared" si="9"/>
        <v>3637.5</v>
      </c>
      <c r="G88" s="94">
        <f>F88*C88</f>
        <v>0</v>
      </c>
    </row>
    <row r="89" spans="2:7" x14ac:dyDescent="0.25">
      <c r="B89" s="117" t="s">
        <v>69</v>
      </c>
      <c r="C89" s="118">
        <v>0</v>
      </c>
      <c r="D89" s="119">
        <v>80</v>
      </c>
      <c r="E89" s="120">
        <f t="shared" si="12"/>
        <v>0</v>
      </c>
      <c r="F89" s="108">
        <f t="shared" si="9"/>
        <v>5820</v>
      </c>
      <c r="G89" s="121">
        <f>F89*C89</f>
        <v>0</v>
      </c>
    </row>
    <row r="90" spans="2:7" x14ac:dyDescent="0.25">
      <c r="B90" s="117" t="s">
        <v>75</v>
      </c>
      <c r="C90" s="118">
        <v>0</v>
      </c>
      <c r="D90" s="119">
        <v>115</v>
      </c>
      <c r="E90" s="120">
        <f t="shared" si="12"/>
        <v>0</v>
      </c>
      <c r="F90" s="108">
        <f t="shared" si="9"/>
        <v>8366.25</v>
      </c>
      <c r="G90" s="94">
        <f>F90*C90</f>
        <v>0</v>
      </c>
    </row>
    <row r="91" spans="2:7" ht="15.75" thickBot="1" x14ac:dyDescent="0.3">
      <c r="B91" s="104" t="s">
        <v>76</v>
      </c>
      <c r="C91" s="112">
        <v>0</v>
      </c>
      <c r="D91" s="113">
        <v>215</v>
      </c>
      <c r="E91" s="100">
        <f t="shared" si="12"/>
        <v>0</v>
      </c>
      <c r="F91" s="109">
        <f t="shared" ref="F91" si="13">D91*$F$24</f>
        <v>10023.299999999999</v>
      </c>
      <c r="G91" s="96">
        <f>F91*C91</f>
        <v>0</v>
      </c>
    </row>
    <row r="92" spans="2:7" ht="15.75" thickBot="1" x14ac:dyDescent="0.3">
      <c r="B92" s="31"/>
      <c r="C92" s="114">
        <f>SUM(C81:C91)</f>
        <v>4367</v>
      </c>
      <c r="D92" s="115" t="s">
        <v>74</v>
      </c>
      <c r="E92" s="116">
        <f>SUM(E81:E91)</f>
        <v>4503.5</v>
      </c>
      <c r="F92" s="86"/>
      <c r="G92" s="96">
        <f>SUM(G81:G91)*12</f>
        <v>3931555.5</v>
      </c>
    </row>
    <row r="94" spans="2:7" ht="15.75" thickBot="1" x14ac:dyDescent="0.3">
      <c r="C94" s="149" t="s">
        <v>81</v>
      </c>
      <c r="D94" s="149"/>
      <c r="E94" s="149"/>
      <c r="F94" s="149"/>
      <c r="G94" s="33"/>
    </row>
    <row r="95" spans="2:7" ht="44.25" thickBot="1" x14ac:dyDescent="0.3">
      <c r="C95" s="125" t="s">
        <v>44</v>
      </c>
      <c r="D95" s="135" t="s">
        <v>53</v>
      </c>
      <c r="E95" s="136" t="s">
        <v>54</v>
      </c>
      <c r="F95" s="137" t="s">
        <v>55</v>
      </c>
      <c r="G95" s="35"/>
    </row>
    <row r="96" spans="2:7" x14ac:dyDescent="0.25">
      <c r="C96" s="138" t="s">
        <v>82</v>
      </c>
      <c r="D96" s="126">
        <f>ROUND(D71/E96,2)</f>
        <v>2.54</v>
      </c>
      <c r="E96" s="132">
        <v>173289.02799999996</v>
      </c>
      <c r="F96" s="129">
        <f>D96*E96</f>
        <v>440154.13111999992</v>
      </c>
      <c r="G96" s="105"/>
    </row>
    <row r="97" spans="3:7" ht="15.75" thickBot="1" x14ac:dyDescent="0.3">
      <c r="C97" s="124"/>
      <c r="D97" s="128"/>
      <c r="E97" s="134"/>
      <c r="F97" s="131"/>
      <c r="G97" s="105"/>
    </row>
    <row r="98" spans="3:7" x14ac:dyDescent="0.25">
      <c r="C98" s="105"/>
      <c r="D98" s="105"/>
      <c r="E98" s="105"/>
      <c r="F98" s="64">
        <f>SUM(F96:F97)</f>
        <v>440154.13111999992</v>
      </c>
      <c r="G98" s="105"/>
    </row>
    <row r="99" spans="3:7" ht="15.75" thickBot="1" x14ac:dyDescent="0.3">
      <c r="C99" s="105"/>
      <c r="D99" s="105"/>
      <c r="E99" s="105"/>
      <c r="F99" s="105"/>
      <c r="G99" s="105"/>
    </row>
    <row r="100" spans="3:7" x14ac:dyDescent="0.25">
      <c r="C100" s="105"/>
      <c r="D100" s="105"/>
      <c r="E100" s="105"/>
      <c r="F100" s="150" t="s">
        <v>85</v>
      </c>
      <c r="G100" s="151"/>
    </row>
    <row r="101" spans="3:7" ht="15.75" thickBot="1" x14ac:dyDescent="0.3">
      <c r="C101" s="105"/>
      <c r="D101" s="105"/>
      <c r="E101" s="105"/>
      <c r="F101" s="152">
        <f>G92+F98</f>
        <v>4371709.63112</v>
      </c>
      <c r="G101" s="153"/>
    </row>
    <row r="102" spans="3:7" x14ac:dyDescent="0.25">
      <c r="C102" s="105"/>
      <c r="D102" s="105"/>
      <c r="E102" s="105"/>
      <c r="F102" s="105"/>
      <c r="G102" s="105"/>
    </row>
  </sheetData>
  <mergeCells count="8">
    <mergeCell ref="F101:G101"/>
    <mergeCell ref="F52:G52"/>
    <mergeCell ref="F53:G53"/>
    <mergeCell ref="C19:F19"/>
    <mergeCell ref="C40:F40"/>
    <mergeCell ref="C73:F73"/>
    <mergeCell ref="C94:F94"/>
    <mergeCell ref="F100:G100"/>
  </mergeCells>
  <pageMargins left="0.7" right="0.7" top="0.75" bottom="0.75" header="0.3" footer="0.3"/>
  <pageSetup scale="60" orientation="portrait" horizontalDpi="4294967293" verticalDpi="0" r:id="rId1"/>
  <rowBreaks count="1" manualBreakCount="1">
    <brk id="5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Attachment AN-2</vt:lpstr>
      <vt:lpstr>Attachment AN-3</vt:lpstr>
      <vt:lpstr>'Attachment AN-3'!Print_Area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Narvaez, Adrian</dc:creator>
  <cp:lastModifiedBy>Narvaez, Adrian</cp:lastModifiedBy>
  <dcterms:created xsi:type="dcterms:W3CDTF">2020-10-21T05:46:25Z</dcterms:created>
  <dcterms:modified xsi:type="dcterms:W3CDTF">2020-11-29T18:40:46Z</dcterms:modified>
</cp:coreProperties>
</file>